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0" documentId="13_ncr:1_{CBFDF045-D892-4E90-8EAB-9B969CEE7BC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с января по декабрь 26г." sheetId="74" r:id="rId1"/>
    <sheet name="Лист1" sheetId="75" state="hidden" r:id="rId2"/>
  </sheets>
  <definedNames>
    <definedName name="_xlnm._FilterDatabase" localSheetId="0" hidden="1">'с января по декабрь 26г.'!$A$8:$Y$8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08" i="74" l="1"/>
  <c r="L1153" i="74" l="1"/>
  <c r="L1154" i="74"/>
  <c r="L1155" i="74"/>
  <c r="L1156" i="74"/>
  <c r="L1157" i="74"/>
  <c r="L1158" i="74"/>
  <c r="L1159" i="74"/>
  <c r="L1160" i="74"/>
  <c r="L1161" i="74"/>
  <c r="L1162" i="74"/>
  <c r="L1163" i="74"/>
  <c r="L1164" i="74"/>
  <c r="L1165" i="74"/>
  <c r="L1166" i="74"/>
  <c r="L1167" i="74"/>
  <c r="L1152" i="74"/>
  <c r="J9" i="74"/>
  <c r="M9" i="74" l="1"/>
  <c r="H687" i="74"/>
  <c r="I687" i="74" s="1"/>
  <c r="L687" i="74"/>
  <c r="J500" i="74"/>
  <c r="L500" i="74"/>
  <c r="J501" i="74"/>
  <c r="L501" i="74"/>
  <c r="J607" i="74"/>
  <c r="L607" i="74"/>
  <c r="J608" i="74"/>
  <c r="L608" i="74"/>
  <c r="J457" i="74"/>
  <c r="L457" i="74"/>
  <c r="J458" i="74"/>
  <c r="L458" i="74"/>
  <c r="J459" i="74"/>
  <c r="L459" i="74"/>
  <c r="J460" i="74"/>
  <c r="L460" i="74"/>
  <c r="J461" i="74"/>
  <c r="L461" i="74"/>
  <c r="J462" i="74"/>
  <c r="L462" i="74"/>
  <c r="J463" i="74"/>
  <c r="L463" i="74"/>
  <c r="J464" i="74"/>
  <c r="L464" i="74"/>
  <c r="J465" i="74"/>
  <c r="L465" i="74"/>
  <c r="J466" i="74"/>
  <c r="L466" i="74"/>
  <c r="J467" i="74"/>
  <c r="L467" i="74"/>
  <c r="J468" i="74"/>
  <c r="L468" i="74"/>
  <c r="J350" i="74"/>
  <c r="L350" i="74"/>
  <c r="J345" i="74"/>
  <c r="L345" i="74"/>
  <c r="J346" i="74"/>
  <c r="L346" i="74"/>
  <c r="J347" i="74"/>
  <c r="L347" i="74"/>
  <c r="J650" i="74"/>
  <c r="L650" i="74"/>
  <c r="J651" i="74"/>
  <c r="L651" i="74"/>
  <c r="J687" i="74" l="1"/>
  <c r="M687" i="74" s="1"/>
  <c r="I8" i="74"/>
  <c r="M346" i="74"/>
  <c r="M467" i="74"/>
  <c r="M463" i="74"/>
  <c r="M459" i="74"/>
  <c r="M607" i="74"/>
  <c r="M345" i="74"/>
  <c r="M651" i="74"/>
  <c r="M650" i="74"/>
  <c r="M350" i="74"/>
  <c r="M465" i="74"/>
  <c r="M461" i="74"/>
  <c r="M457" i="74"/>
  <c r="M500" i="74"/>
  <c r="M501" i="74"/>
  <c r="M466" i="74"/>
  <c r="M458" i="74"/>
  <c r="M347" i="74"/>
  <c r="M468" i="74"/>
  <c r="M464" i="74"/>
  <c r="M460" i="74"/>
  <c r="M608" i="74"/>
  <c r="M462" i="74"/>
  <c r="J840" i="74"/>
  <c r="L840" i="74"/>
  <c r="J875" i="74"/>
  <c r="L875" i="74"/>
  <c r="J872" i="74"/>
  <c r="L872" i="74"/>
  <c r="M872" i="74" l="1"/>
  <c r="M840" i="74"/>
  <c r="M875" i="74"/>
  <c r="L1209" i="74"/>
  <c r="L1210" i="74"/>
  <c r="J1209" i="74"/>
  <c r="J1210" i="74"/>
  <c r="J1152" i="74"/>
  <c r="J1153" i="74"/>
  <c r="J1154" i="74"/>
  <c r="J1155" i="74"/>
  <c r="J1156" i="74"/>
  <c r="J1157" i="74"/>
  <c r="J1158" i="74"/>
  <c r="J1159" i="74"/>
  <c r="J1160" i="74"/>
  <c r="J1161" i="74"/>
  <c r="J1162" i="74"/>
  <c r="J1163" i="74"/>
  <c r="J1164" i="74"/>
  <c r="J1165" i="74"/>
  <c r="J1166" i="74"/>
  <c r="J1167" i="74"/>
  <c r="J1168" i="74"/>
  <c r="J1169" i="74"/>
  <c r="J1170" i="74"/>
  <c r="J1171" i="74"/>
  <c r="J1172" i="74"/>
  <c r="J1173" i="74"/>
  <c r="J1174" i="74"/>
  <c r="J1175" i="74"/>
  <c r="J1176" i="74"/>
  <c r="J1177" i="74"/>
  <c r="M1167" i="74" l="1"/>
  <c r="M1165" i="74"/>
  <c r="M1166" i="74"/>
  <c r="M1156" i="74"/>
  <c r="M1158" i="74"/>
  <c r="M1164" i="74"/>
  <c r="M1163" i="74"/>
  <c r="M1155" i="74"/>
  <c r="M1162" i="74"/>
  <c r="M1161" i="74"/>
  <c r="M1153" i="74"/>
  <c r="M1159" i="74"/>
  <c r="M1157" i="74"/>
  <c r="M1154" i="74"/>
  <c r="M1160" i="74"/>
  <c r="M1152" i="74"/>
  <c r="M1210" i="74"/>
  <c r="M1209" i="74"/>
  <c r="J849" i="74"/>
  <c r="J850" i="74"/>
  <c r="J851" i="74"/>
  <c r="J852" i="74"/>
  <c r="J853" i="74"/>
  <c r="J854" i="74"/>
  <c r="J855" i="74"/>
  <c r="J856" i="74"/>
  <c r="J857" i="74"/>
  <c r="J858" i="74"/>
  <c r="J859" i="74"/>
  <c r="J860" i="74"/>
  <c r="J861" i="74"/>
  <c r="J862" i="74"/>
  <c r="J863" i="74"/>
  <c r="J864" i="74"/>
  <c r="J865" i="74"/>
  <c r="J866" i="74"/>
  <c r="J867" i="74"/>
  <c r="J868" i="74"/>
  <c r="J869" i="74"/>
  <c r="J870" i="74"/>
  <c r="J871" i="74"/>
  <c r="J873" i="74"/>
  <c r="J874" i="74"/>
  <c r="J773" i="74" l="1"/>
  <c r="J774" i="74"/>
  <c r="J775" i="74"/>
  <c r="J776" i="74"/>
  <c r="J777" i="74"/>
  <c r="J778" i="74"/>
  <c r="J779" i="74"/>
  <c r="J780" i="74"/>
  <c r="J781" i="74"/>
  <c r="J782" i="74"/>
  <c r="J783" i="74"/>
  <c r="J784" i="74"/>
  <c r="J785" i="74"/>
  <c r="J786" i="74"/>
  <c r="J787" i="74"/>
  <c r="J788" i="74"/>
  <c r="J789" i="74"/>
  <c r="J790" i="74"/>
  <c r="J791" i="74"/>
  <c r="J792" i="74"/>
  <c r="J793" i="74"/>
  <c r="J794" i="74"/>
  <c r="J502" i="74" l="1"/>
  <c r="J503" i="74"/>
  <c r="J504" i="74"/>
  <c r="J65" i="74" l="1"/>
  <c r="L65" i="74"/>
  <c r="L32" i="74"/>
  <c r="L33" i="74"/>
  <c r="L34" i="74"/>
  <c r="L35" i="74"/>
  <c r="J34" i="74"/>
  <c r="J35" i="74"/>
  <c r="J32" i="74"/>
  <c r="J33" i="74"/>
  <c r="J21" i="74"/>
  <c r="L21" i="74"/>
  <c r="J22" i="74"/>
  <c r="L22" i="74"/>
  <c r="J23" i="74"/>
  <c r="L23" i="74"/>
  <c r="L10" i="74"/>
  <c r="L11" i="74"/>
  <c r="L12" i="74"/>
  <c r="L13" i="74"/>
  <c r="L14" i="74"/>
  <c r="L15" i="74"/>
  <c r="L16" i="74"/>
  <c r="L17" i="74"/>
  <c r="L18" i="74"/>
  <c r="L19" i="74"/>
  <c r="L20" i="74"/>
  <c r="L24" i="74"/>
  <c r="L25" i="74"/>
  <c r="L26" i="74"/>
  <c r="L27" i="74"/>
  <c r="L28" i="74"/>
  <c r="L29" i="74"/>
  <c r="L30" i="74"/>
  <c r="L31" i="74"/>
  <c r="L36" i="74"/>
  <c r="L37" i="74"/>
  <c r="L38" i="74"/>
  <c r="L39" i="74"/>
  <c r="L40" i="74"/>
  <c r="L41" i="74"/>
  <c r="L42" i="74"/>
  <c r="L43" i="74"/>
  <c r="L44" i="74"/>
  <c r="L45" i="74"/>
  <c r="L46" i="74"/>
  <c r="L47" i="74"/>
  <c r="L48" i="74"/>
  <c r="L49" i="74"/>
  <c r="L50" i="74"/>
  <c r="L51" i="74"/>
  <c r="L52" i="74"/>
  <c r="L53" i="74"/>
  <c r="L54" i="74"/>
  <c r="L55" i="74"/>
  <c r="L56" i="74"/>
  <c r="L57" i="74"/>
  <c r="L58" i="74"/>
  <c r="L59" i="74"/>
  <c r="L60" i="74"/>
  <c r="L61" i="74"/>
  <c r="L62" i="74"/>
  <c r="L63" i="74"/>
  <c r="L64" i="74"/>
  <c r="L66" i="74"/>
  <c r="L67" i="74"/>
  <c r="L68" i="74"/>
  <c r="L69" i="74"/>
  <c r="L70" i="74"/>
  <c r="L71" i="74"/>
  <c r="L72" i="74"/>
  <c r="L73" i="74"/>
  <c r="L74" i="74"/>
  <c r="L75" i="74"/>
  <c r="L76" i="74"/>
  <c r="L77" i="74"/>
  <c r="L78" i="74"/>
  <c r="L79" i="74"/>
  <c r="L80" i="74"/>
  <c r="L81" i="74"/>
  <c r="L82" i="74"/>
  <c r="L83" i="74"/>
  <c r="L84" i="74"/>
  <c r="L85" i="74"/>
  <c r="L86" i="74"/>
  <c r="L87" i="74"/>
  <c r="L88" i="74"/>
  <c r="L89" i="74"/>
  <c r="L90" i="74"/>
  <c r="L91" i="74"/>
  <c r="L92" i="74"/>
  <c r="L93" i="74"/>
  <c r="L94" i="74"/>
  <c r="L95" i="74"/>
  <c r="L96" i="74"/>
  <c r="L97" i="74"/>
  <c r="L98" i="74"/>
  <c r="L99" i="74"/>
  <c r="L100" i="74"/>
  <c r="L101" i="74"/>
  <c r="L102" i="74"/>
  <c r="L103" i="74"/>
  <c r="L104" i="74"/>
  <c r="L105" i="74"/>
  <c r="L106" i="74"/>
  <c r="L107" i="74"/>
  <c r="L108" i="74"/>
  <c r="L109" i="74"/>
  <c r="L110" i="74"/>
  <c r="L111" i="74"/>
  <c r="L112" i="74"/>
  <c r="L113" i="74"/>
  <c r="L114" i="74"/>
  <c r="L115" i="74"/>
  <c r="L116" i="74"/>
  <c r="L117" i="74"/>
  <c r="L118" i="74"/>
  <c r="L119" i="74"/>
  <c r="L120" i="74"/>
  <c r="L121" i="74"/>
  <c r="L122" i="74"/>
  <c r="L123" i="74"/>
  <c r="L124" i="74"/>
  <c r="L125" i="74"/>
  <c r="L126" i="74"/>
  <c r="L127" i="74"/>
  <c r="L128" i="74"/>
  <c r="L129" i="74"/>
  <c r="L130" i="74"/>
  <c r="L131" i="74"/>
  <c r="L132" i="74"/>
  <c r="L133" i="74"/>
  <c r="L134" i="74"/>
  <c r="L135" i="74"/>
  <c r="L136" i="74"/>
  <c r="L137" i="74"/>
  <c r="L138" i="74"/>
  <c r="L139" i="74"/>
  <c r="L140" i="74"/>
  <c r="L141" i="74"/>
  <c r="L142" i="74"/>
  <c r="L143" i="74"/>
  <c r="L144" i="74"/>
  <c r="L145" i="74"/>
  <c r="L146" i="74"/>
  <c r="L147" i="74"/>
  <c r="L148" i="74"/>
  <c r="L149" i="74"/>
  <c r="L150" i="74"/>
  <c r="L151" i="74"/>
  <c r="L152" i="74"/>
  <c r="L153" i="74"/>
  <c r="L154" i="74"/>
  <c r="L155" i="74"/>
  <c r="L156" i="74"/>
  <c r="L157" i="74"/>
  <c r="L158" i="74"/>
  <c r="L159" i="74"/>
  <c r="L160" i="74"/>
  <c r="L161" i="74"/>
  <c r="L162" i="74"/>
  <c r="L163" i="74"/>
  <c r="L164" i="74"/>
  <c r="L165" i="74"/>
  <c r="L166" i="74"/>
  <c r="L167" i="74"/>
  <c r="L168" i="74"/>
  <c r="L169" i="74"/>
  <c r="L170" i="74"/>
  <c r="L171" i="74"/>
  <c r="L172" i="74"/>
  <c r="L173" i="74"/>
  <c r="L174" i="74"/>
  <c r="L175" i="74"/>
  <c r="L176" i="74"/>
  <c r="L177" i="74"/>
  <c r="L178" i="74"/>
  <c r="L179" i="74"/>
  <c r="L180" i="74"/>
  <c r="L181" i="74"/>
  <c r="L182" i="74"/>
  <c r="L183" i="74"/>
  <c r="L184" i="74"/>
  <c r="L185" i="74"/>
  <c r="L186" i="74"/>
  <c r="L187" i="74"/>
  <c r="L188" i="74"/>
  <c r="L189" i="74"/>
  <c r="L190" i="74"/>
  <c r="L191" i="74"/>
  <c r="L192" i="74"/>
  <c r="L193" i="74"/>
  <c r="L194" i="74"/>
  <c r="L195" i="74"/>
  <c r="L196" i="74"/>
  <c r="L197" i="74"/>
  <c r="L198" i="74"/>
  <c r="L199" i="74"/>
  <c r="L200" i="74"/>
  <c r="L201" i="74"/>
  <c r="L202" i="74"/>
  <c r="L203" i="74"/>
  <c r="L204" i="74"/>
  <c r="L205" i="74"/>
  <c r="L206" i="74"/>
  <c r="L207" i="74"/>
  <c r="L208" i="74"/>
  <c r="L209" i="74"/>
  <c r="L210" i="74"/>
  <c r="L211" i="74"/>
  <c r="L212" i="74"/>
  <c r="L213" i="74"/>
  <c r="L214" i="74"/>
  <c r="L215" i="74"/>
  <c r="L216" i="74"/>
  <c r="L217" i="74"/>
  <c r="L218" i="74"/>
  <c r="L219" i="74"/>
  <c r="L220" i="74"/>
  <c r="L221" i="74"/>
  <c r="L222" i="74"/>
  <c r="L223" i="74"/>
  <c r="L224" i="74"/>
  <c r="L225" i="74"/>
  <c r="L226" i="74"/>
  <c r="L227" i="74"/>
  <c r="L228" i="74"/>
  <c r="L229" i="74"/>
  <c r="L230" i="74"/>
  <c r="L231" i="74"/>
  <c r="L232" i="74"/>
  <c r="L233" i="74"/>
  <c r="L234" i="74"/>
  <c r="L235" i="74"/>
  <c r="L236" i="74"/>
  <c r="L237" i="74"/>
  <c r="L238" i="74"/>
  <c r="L239" i="74"/>
  <c r="L240" i="74"/>
  <c r="L241" i="74"/>
  <c r="L242" i="74"/>
  <c r="L243" i="74"/>
  <c r="L244" i="74"/>
  <c r="L245" i="74"/>
  <c r="L246" i="74"/>
  <c r="L247" i="74"/>
  <c r="L248" i="74"/>
  <c r="L249" i="74"/>
  <c r="L250" i="74"/>
  <c r="L251" i="74"/>
  <c r="L252" i="74"/>
  <c r="L253" i="74"/>
  <c r="L254" i="74"/>
  <c r="L255" i="74"/>
  <c r="L256" i="74"/>
  <c r="L257" i="74"/>
  <c r="L258" i="74"/>
  <c r="L259" i="74"/>
  <c r="L260" i="74"/>
  <c r="L261" i="74"/>
  <c r="L262" i="74"/>
  <c r="L263" i="74"/>
  <c r="L264" i="74"/>
  <c r="L265" i="74"/>
  <c r="L266" i="74"/>
  <c r="L267" i="74"/>
  <c r="L268" i="74"/>
  <c r="L269" i="74"/>
  <c r="L270" i="74"/>
  <c r="L271" i="74"/>
  <c r="L272" i="74"/>
  <c r="L273" i="74"/>
  <c r="L274" i="74"/>
  <c r="L275" i="74"/>
  <c r="L276" i="74"/>
  <c r="L277" i="74"/>
  <c r="L278" i="74"/>
  <c r="L279" i="74"/>
  <c r="L280" i="74"/>
  <c r="L281" i="74"/>
  <c r="L282" i="74"/>
  <c r="L283" i="74"/>
  <c r="L284" i="74"/>
  <c r="L285" i="74"/>
  <c r="L286" i="74"/>
  <c r="L287" i="74"/>
  <c r="L288" i="74"/>
  <c r="L289" i="74"/>
  <c r="L290" i="74"/>
  <c r="L291" i="74"/>
  <c r="L292" i="74"/>
  <c r="L293" i="74"/>
  <c r="L294" i="74"/>
  <c r="L295" i="74"/>
  <c r="L296" i="74"/>
  <c r="L297" i="74"/>
  <c r="L298" i="74"/>
  <c r="L299" i="74"/>
  <c r="L300" i="74"/>
  <c r="L301" i="74"/>
  <c r="L302" i="74"/>
  <c r="L303" i="74"/>
  <c r="L304" i="74"/>
  <c r="L305" i="74"/>
  <c r="L306" i="74"/>
  <c r="L307" i="74"/>
  <c r="L308" i="74"/>
  <c r="L309" i="74"/>
  <c r="L310" i="74"/>
  <c r="L311" i="74"/>
  <c r="L312" i="74"/>
  <c r="L313" i="74"/>
  <c r="L314" i="74"/>
  <c r="L315" i="74"/>
  <c r="L316" i="74"/>
  <c r="L317" i="74"/>
  <c r="L318" i="74"/>
  <c r="L319" i="74"/>
  <c r="L320" i="74"/>
  <c r="L321" i="74"/>
  <c r="L322" i="74"/>
  <c r="L323" i="74"/>
  <c r="L324" i="74"/>
  <c r="L325" i="74"/>
  <c r="L326" i="74"/>
  <c r="L327" i="74"/>
  <c r="L328" i="74"/>
  <c r="L329" i="74"/>
  <c r="L330" i="74"/>
  <c r="L331" i="74"/>
  <c r="L332" i="74"/>
  <c r="L333" i="74"/>
  <c r="L334" i="74"/>
  <c r="L335" i="74"/>
  <c r="L336" i="74"/>
  <c r="L337" i="74"/>
  <c r="L338" i="74"/>
  <c r="L339" i="74"/>
  <c r="L340" i="74"/>
  <c r="L341" i="74"/>
  <c r="L342" i="74"/>
  <c r="L343" i="74"/>
  <c r="L344" i="74"/>
  <c r="L348" i="74"/>
  <c r="L349" i="74"/>
  <c r="L351" i="74"/>
  <c r="L352" i="74"/>
  <c r="L353" i="74"/>
  <c r="L354" i="74"/>
  <c r="L355" i="74"/>
  <c r="L356" i="74"/>
  <c r="L357" i="74"/>
  <c r="L358" i="74"/>
  <c r="L359" i="74"/>
  <c r="L360" i="74"/>
  <c r="L361" i="74"/>
  <c r="L362" i="74"/>
  <c r="L363" i="74"/>
  <c r="L364" i="74"/>
  <c r="L365" i="74"/>
  <c r="L366" i="74"/>
  <c r="L367" i="74"/>
  <c r="L368" i="74"/>
  <c r="L369" i="74"/>
  <c r="L370" i="74"/>
  <c r="L371" i="74"/>
  <c r="L372" i="74"/>
  <c r="L373" i="74"/>
  <c r="L374" i="74"/>
  <c r="L375" i="74"/>
  <c r="L376" i="74"/>
  <c r="L377" i="74"/>
  <c r="L378" i="74"/>
  <c r="L379" i="74"/>
  <c r="L380" i="74"/>
  <c r="L381" i="74"/>
  <c r="L382" i="74"/>
  <c r="L383" i="74"/>
  <c r="L384" i="74"/>
  <c r="L385" i="74"/>
  <c r="L386" i="74"/>
  <c r="L387" i="74"/>
  <c r="L388" i="74"/>
  <c r="L389" i="74"/>
  <c r="L390" i="74"/>
  <c r="L391" i="74"/>
  <c r="L392" i="74"/>
  <c r="L393" i="74"/>
  <c r="L394" i="74"/>
  <c r="L395" i="74"/>
  <c r="L396" i="74"/>
  <c r="L397" i="74"/>
  <c r="L398" i="74"/>
  <c r="L399" i="74"/>
  <c r="L400" i="74"/>
  <c r="L401" i="74"/>
  <c r="L402" i="74"/>
  <c r="L403" i="74"/>
  <c r="L404" i="74"/>
  <c r="L405" i="74"/>
  <c r="L406" i="74"/>
  <c r="L407" i="74"/>
  <c r="L408" i="74"/>
  <c r="L409" i="74"/>
  <c r="L410" i="74"/>
  <c r="L411" i="74"/>
  <c r="L412" i="74"/>
  <c r="L413" i="74"/>
  <c r="L414" i="74"/>
  <c r="L415" i="74"/>
  <c r="L416" i="74"/>
  <c r="L417" i="74"/>
  <c r="L418" i="74"/>
  <c r="L419" i="74"/>
  <c r="L420" i="74"/>
  <c r="L421" i="74"/>
  <c r="L422" i="74"/>
  <c r="L423" i="74"/>
  <c r="L424" i="74"/>
  <c r="L425" i="74"/>
  <c r="L426" i="74"/>
  <c r="L427" i="74"/>
  <c r="L428" i="74"/>
  <c r="L429" i="74"/>
  <c r="L430" i="74"/>
  <c r="L431" i="74"/>
  <c r="L432" i="74"/>
  <c r="L433" i="74"/>
  <c r="L434" i="74"/>
  <c r="L435" i="74"/>
  <c r="L436" i="74"/>
  <c r="L437" i="74"/>
  <c r="L438" i="74"/>
  <c r="L439" i="74"/>
  <c r="L440" i="74"/>
  <c r="L441" i="74"/>
  <c r="L442" i="74"/>
  <c r="L443" i="74"/>
  <c r="L444" i="74"/>
  <c r="L445" i="74"/>
  <c r="L446" i="74"/>
  <c r="L447" i="74"/>
  <c r="L448" i="74"/>
  <c r="L449" i="74"/>
  <c r="L450" i="74"/>
  <c r="L451" i="74"/>
  <c r="L452" i="74"/>
  <c r="L453" i="74"/>
  <c r="L454" i="74"/>
  <c r="L455" i="74"/>
  <c r="L456" i="74"/>
  <c r="L469" i="74"/>
  <c r="L470" i="74"/>
  <c r="L471" i="74"/>
  <c r="L472" i="74"/>
  <c r="L473" i="74"/>
  <c r="L474" i="74"/>
  <c r="L475" i="74"/>
  <c r="L476" i="74"/>
  <c r="L477" i="74"/>
  <c r="L478" i="74"/>
  <c r="L479" i="74"/>
  <c r="L480" i="74"/>
  <c r="L481" i="74"/>
  <c r="L482" i="74"/>
  <c r="L483" i="74"/>
  <c r="L484" i="74"/>
  <c r="L485" i="74"/>
  <c r="L486" i="74"/>
  <c r="L487" i="74"/>
  <c r="L488" i="74"/>
  <c r="L489" i="74"/>
  <c r="L490" i="74"/>
  <c r="L491" i="74"/>
  <c r="L492" i="74"/>
  <c r="L493" i="74"/>
  <c r="L494" i="74"/>
  <c r="L495" i="74"/>
  <c r="L496" i="74"/>
  <c r="L497" i="74"/>
  <c r="L498" i="74"/>
  <c r="L499" i="74"/>
  <c r="L502" i="74"/>
  <c r="L503" i="74"/>
  <c r="L504" i="74"/>
  <c r="L505" i="74"/>
  <c r="L506" i="74"/>
  <c r="L507" i="74"/>
  <c r="L508" i="74"/>
  <c r="L509" i="74"/>
  <c r="L510" i="74"/>
  <c r="L511" i="74"/>
  <c r="L512" i="74"/>
  <c r="L513" i="74"/>
  <c r="L514" i="74"/>
  <c r="L515" i="74"/>
  <c r="L516" i="74"/>
  <c r="L517" i="74"/>
  <c r="L518" i="74"/>
  <c r="L519" i="74"/>
  <c r="L520" i="74"/>
  <c r="L521" i="74"/>
  <c r="L522" i="74"/>
  <c r="L523" i="74"/>
  <c r="L524" i="74"/>
  <c r="L525" i="74"/>
  <c r="L526" i="74"/>
  <c r="L527" i="74"/>
  <c r="L528" i="74"/>
  <c r="L529" i="74"/>
  <c r="L530" i="74"/>
  <c r="L531" i="74"/>
  <c r="L532" i="74"/>
  <c r="L533" i="74"/>
  <c r="L534" i="74"/>
  <c r="L535" i="74"/>
  <c r="L536" i="74"/>
  <c r="L537" i="74"/>
  <c r="L538" i="74"/>
  <c r="L539" i="74"/>
  <c r="L540" i="74"/>
  <c r="L541" i="74"/>
  <c r="L542" i="74"/>
  <c r="L543" i="74"/>
  <c r="L544" i="74"/>
  <c r="L545" i="74"/>
  <c r="L546" i="74"/>
  <c r="L547" i="74"/>
  <c r="L548" i="74"/>
  <c r="L549" i="74"/>
  <c r="L550" i="74"/>
  <c r="L551" i="74"/>
  <c r="L552" i="74"/>
  <c r="L553" i="74"/>
  <c r="L554" i="74"/>
  <c r="L555" i="74"/>
  <c r="L556" i="74"/>
  <c r="L557" i="74"/>
  <c r="L558" i="74"/>
  <c r="L559" i="74"/>
  <c r="L560" i="74"/>
  <c r="L561" i="74"/>
  <c r="L562" i="74"/>
  <c r="L563" i="74"/>
  <c r="L564" i="74"/>
  <c r="L565" i="74"/>
  <c r="L566" i="74"/>
  <c r="L567" i="74"/>
  <c r="L568" i="74"/>
  <c r="L569" i="74"/>
  <c r="L570" i="74"/>
  <c r="L571" i="74"/>
  <c r="L572" i="74"/>
  <c r="L573" i="74"/>
  <c r="L574" i="74"/>
  <c r="L575" i="74"/>
  <c r="L576" i="74"/>
  <c r="L577" i="74"/>
  <c r="L578" i="74"/>
  <c r="L579" i="74"/>
  <c r="L580" i="74"/>
  <c r="L581" i="74"/>
  <c r="L582" i="74"/>
  <c r="L583" i="74"/>
  <c r="L584" i="74"/>
  <c r="L585" i="74"/>
  <c r="L586" i="74"/>
  <c r="L587" i="74"/>
  <c r="L588" i="74"/>
  <c r="L589" i="74"/>
  <c r="L590" i="74"/>
  <c r="L591" i="74"/>
  <c r="L592" i="74"/>
  <c r="L593" i="74"/>
  <c r="L594" i="74"/>
  <c r="L595" i="74"/>
  <c r="L596" i="74"/>
  <c r="L597" i="74"/>
  <c r="L598" i="74"/>
  <c r="L599" i="74"/>
  <c r="L600" i="74"/>
  <c r="L601" i="74"/>
  <c r="L602" i="74"/>
  <c r="L603" i="74"/>
  <c r="L604" i="74"/>
  <c r="L605" i="74"/>
  <c r="L606" i="74"/>
  <c r="L609" i="74"/>
  <c r="L610" i="74"/>
  <c r="L611" i="74"/>
  <c r="L612" i="74"/>
  <c r="L613" i="74"/>
  <c r="L614" i="74"/>
  <c r="L615" i="74"/>
  <c r="L616" i="74"/>
  <c r="L617" i="74"/>
  <c r="L618" i="74"/>
  <c r="L619" i="74"/>
  <c r="L620" i="74"/>
  <c r="L621" i="74"/>
  <c r="L622" i="74"/>
  <c r="L623" i="74"/>
  <c r="L624" i="74"/>
  <c r="L625" i="74"/>
  <c r="L626" i="74"/>
  <c r="L627" i="74"/>
  <c r="L628" i="74"/>
  <c r="L629" i="74"/>
  <c r="L630" i="74"/>
  <c r="L631" i="74"/>
  <c r="L632" i="74"/>
  <c r="L633" i="74"/>
  <c r="L634" i="74"/>
  <c r="L635" i="74"/>
  <c r="L636" i="74"/>
  <c r="L637" i="74"/>
  <c r="L638" i="74"/>
  <c r="L639" i="74"/>
  <c r="L640" i="74"/>
  <c r="L641" i="74"/>
  <c r="L642" i="74"/>
  <c r="L643" i="74"/>
  <c r="L644" i="74"/>
  <c r="L645" i="74"/>
  <c r="L646" i="74"/>
  <c r="L647" i="74"/>
  <c r="L648" i="74"/>
  <c r="L649" i="74"/>
  <c r="L652" i="74"/>
  <c r="L653" i="74"/>
  <c r="L654" i="74"/>
  <c r="L655" i="74"/>
  <c r="L656" i="74"/>
  <c r="L657" i="74"/>
  <c r="L658" i="74"/>
  <c r="L659" i="74"/>
  <c r="L660" i="74"/>
  <c r="L661" i="74"/>
  <c r="L662" i="74"/>
  <c r="L663" i="74"/>
  <c r="L664" i="74"/>
  <c r="L665" i="74"/>
  <c r="L666" i="74"/>
  <c r="L667" i="74"/>
  <c r="L668" i="74"/>
  <c r="L669" i="74"/>
  <c r="L670" i="74"/>
  <c r="L671" i="74"/>
  <c r="L672" i="74"/>
  <c r="L673" i="74"/>
  <c r="L674" i="74"/>
  <c r="L675" i="74"/>
  <c r="L676" i="74"/>
  <c r="L677" i="74"/>
  <c r="L678" i="74"/>
  <c r="L679" i="74"/>
  <c r="L680" i="74"/>
  <c r="L681" i="74"/>
  <c r="L682" i="74"/>
  <c r="L683" i="74"/>
  <c r="L684" i="74"/>
  <c r="L685" i="74"/>
  <c r="L686" i="74"/>
  <c r="L688" i="74"/>
  <c r="L689" i="74"/>
  <c r="L690" i="74"/>
  <c r="L691" i="74"/>
  <c r="L692" i="74"/>
  <c r="L693" i="74"/>
  <c r="L694" i="74"/>
  <c r="L695" i="74"/>
  <c r="L696" i="74"/>
  <c r="L697" i="74"/>
  <c r="L698" i="74"/>
  <c r="L699" i="74"/>
  <c r="L700" i="74"/>
  <c r="L701" i="74"/>
  <c r="L702" i="74"/>
  <c r="L703" i="74"/>
  <c r="L704" i="74"/>
  <c r="L705" i="74"/>
  <c r="L706" i="74"/>
  <c r="L707" i="74"/>
  <c r="L708" i="74"/>
  <c r="L709" i="74"/>
  <c r="L710" i="74"/>
  <c r="L711" i="74"/>
  <c r="L712" i="74"/>
  <c r="L713" i="74"/>
  <c r="L714" i="74"/>
  <c r="L715" i="74"/>
  <c r="L716" i="74"/>
  <c r="L717" i="74"/>
  <c r="L718" i="74"/>
  <c r="L719" i="74"/>
  <c r="L720" i="74"/>
  <c r="L721" i="74"/>
  <c r="L722" i="74"/>
  <c r="L723" i="74"/>
  <c r="L724" i="74"/>
  <c r="L725" i="74"/>
  <c r="L726" i="74"/>
  <c r="L727" i="74"/>
  <c r="L728" i="74"/>
  <c r="L729" i="74"/>
  <c r="L730" i="74"/>
  <c r="L731" i="74"/>
  <c r="L732" i="74"/>
  <c r="L733" i="74"/>
  <c r="L734" i="74"/>
  <c r="L735" i="74"/>
  <c r="L736" i="74"/>
  <c r="L737" i="74"/>
  <c r="L738" i="74"/>
  <c r="L739" i="74"/>
  <c r="L740" i="74"/>
  <c r="L741" i="74"/>
  <c r="L742" i="74"/>
  <c r="L743" i="74"/>
  <c r="L744" i="74"/>
  <c r="L745" i="74"/>
  <c r="L746" i="74"/>
  <c r="L747" i="74"/>
  <c r="L748" i="74"/>
  <c r="L749" i="74"/>
  <c r="L750" i="74"/>
  <c r="L751" i="74"/>
  <c r="L752" i="74"/>
  <c r="L753" i="74"/>
  <c r="L754" i="74"/>
  <c r="L755" i="74"/>
  <c r="L756" i="74"/>
  <c r="L757" i="74"/>
  <c r="L758" i="74"/>
  <c r="L759" i="74"/>
  <c r="L760" i="74"/>
  <c r="L761" i="74"/>
  <c r="L762" i="74"/>
  <c r="L763" i="74"/>
  <c r="L764" i="74"/>
  <c r="L765" i="74"/>
  <c r="L766" i="74"/>
  <c r="L767" i="74"/>
  <c r="L768" i="74"/>
  <c r="L769" i="74"/>
  <c r="L770" i="74"/>
  <c r="L771" i="74"/>
  <c r="L772" i="74"/>
  <c r="L773" i="74"/>
  <c r="L774" i="74"/>
  <c r="L775" i="74"/>
  <c r="L776" i="74"/>
  <c r="L777" i="74"/>
  <c r="L778" i="74"/>
  <c r="L779" i="74"/>
  <c r="L780" i="74"/>
  <c r="L781" i="74"/>
  <c r="L782" i="74"/>
  <c r="L783" i="74"/>
  <c r="L784" i="74"/>
  <c r="L785" i="74"/>
  <c r="L786" i="74"/>
  <c r="L787" i="74"/>
  <c r="L788" i="74"/>
  <c r="L789" i="74"/>
  <c r="L790" i="74"/>
  <c r="L791" i="74"/>
  <c r="L792" i="74"/>
  <c r="L793" i="74"/>
  <c r="L794" i="74"/>
  <c r="L795" i="74"/>
  <c r="L796" i="74"/>
  <c r="L797" i="74"/>
  <c r="L798" i="74"/>
  <c r="L799" i="74"/>
  <c r="L800" i="74"/>
  <c r="L801" i="74"/>
  <c r="L802" i="74"/>
  <c r="L803" i="74"/>
  <c r="L804" i="74"/>
  <c r="L805" i="74"/>
  <c r="L806" i="74"/>
  <c r="L807" i="74"/>
  <c r="L808" i="74"/>
  <c r="L809" i="74"/>
  <c r="L810" i="74"/>
  <c r="L811" i="74"/>
  <c r="L812" i="74"/>
  <c r="L813" i="74"/>
  <c r="L814" i="74"/>
  <c r="L815" i="74"/>
  <c r="L816" i="74"/>
  <c r="L817" i="74"/>
  <c r="L818" i="74"/>
  <c r="L819" i="74"/>
  <c r="L820" i="74"/>
  <c r="L821" i="74"/>
  <c r="L822" i="74"/>
  <c r="L823" i="74"/>
  <c r="L824" i="74"/>
  <c r="L825" i="74"/>
  <c r="L826" i="74"/>
  <c r="L827" i="74"/>
  <c r="L828" i="74"/>
  <c r="L829" i="74"/>
  <c r="L830" i="74"/>
  <c r="L831" i="74"/>
  <c r="L832" i="74"/>
  <c r="L833" i="74"/>
  <c r="L834" i="74"/>
  <c r="L835" i="74"/>
  <c r="L836" i="74"/>
  <c r="L837" i="74"/>
  <c r="L838" i="74"/>
  <c r="L839" i="74"/>
  <c r="L841" i="74"/>
  <c r="L842" i="74"/>
  <c r="L843" i="74"/>
  <c r="L844" i="74"/>
  <c r="L845" i="74"/>
  <c r="L846" i="74"/>
  <c r="L847" i="74"/>
  <c r="L848" i="74"/>
  <c r="L849" i="74"/>
  <c r="L850" i="74"/>
  <c r="L851" i="74"/>
  <c r="L852" i="74"/>
  <c r="L853" i="74"/>
  <c r="L854" i="74"/>
  <c r="L855" i="74"/>
  <c r="L856" i="74"/>
  <c r="L857" i="74"/>
  <c r="L858" i="74"/>
  <c r="L859" i="74"/>
  <c r="L860" i="74"/>
  <c r="L861" i="74"/>
  <c r="L862" i="74"/>
  <c r="L863" i="74"/>
  <c r="L864" i="74"/>
  <c r="L865" i="74"/>
  <c r="L866" i="74"/>
  <c r="L867" i="74"/>
  <c r="L868" i="74"/>
  <c r="L869" i="74"/>
  <c r="L870" i="74"/>
  <c r="L871" i="74"/>
  <c r="L873" i="74"/>
  <c r="L874" i="74"/>
  <c r="L876" i="74"/>
  <c r="L877" i="74"/>
  <c r="L878" i="74"/>
  <c r="L879" i="74"/>
  <c r="L880" i="74"/>
  <c r="L881" i="74"/>
  <c r="L882" i="74"/>
  <c r="L883" i="74"/>
  <c r="L884" i="74"/>
  <c r="L885" i="74"/>
  <c r="L886" i="74"/>
  <c r="L887" i="74"/>
  <c r="L888" i="74"/>
  <c r="L889" i="74"/>
  <c r="L890" i="74"/>
  <c r="L891" i="74"/>
  <c r="L892" i="74"/>
  <c r="L893" i="74"/>
  <c r="L894" i="74"/>
  <c r="L895" i="74"/>
  <c r="L896" i="74"/>
  <c r="L897" i="74"/>
  <c r="L898" i="74"/>
  <c r="L899" i="74"/>
  <c r="L900" i="74"/>
  <c r="L901" i="74"/>
  <c r="L902" i="74"/>
  <c r="L903" i="74"/>
  <c r="L904" i="74"/>
  <c r="L905" i="74"/>
  <c r="L906" i="74"/>
  <c r="L907" i="74"/>
  <c r="L908" i="74"/>
  <c r="L909" i="74"/>
  <c r="L910" i="74"/>
  <c r="L911" i="74"/>
  <c r="L912" i="74"/>
  <c r="L913" i="74"/>
  <c r="L914" i="74"/>
  <c r="L915" i="74"/>
  <c r="L916" i="74"/>
  <c r="L917" i="74"/>
  <c r="L918" i="74"/>
  <c r="L919" i="74"/>
  <c r="L920" i="74"/>
  <c r="L921" i="74"/>
  <c r="L922" i="74"/>
  <c r="L923" i="74"/>
  <c r="L924" i="74"/>
  <c r="L925" i="74"/>
  <c r="L926" i="74"/>
  <c r="L927" i="74"/>
  <c r="L928" i="74"/>
  <c r="L929" i="74"/>
  <c r="L930" i="74"/>
  <c r="L931" i="74"/>
  <c r="L932" i="74"/>
  <c r="L933" i="74"/>
  <c r="L934" i="74"/>
  <c r="L935" i="74"/>
  <c r="L936" i="74"/>
  <c r="L937" i="74"/>
  <c r="L938" i="74"/>
  <c r="L939" i="74"/>
  <c r="L940" i="74"/>
  <c r="L941" i="74"/>
  <c r="L942" i="74"/>
  <c r="L943" i="74"/>
  <c r="L944" i="74"/>
  <c r="L945" i="74"/>
  <c r="L946" i="74"/>
  <c r="L947" i="74"/>
  <c r="L948" i="74"/>
  <c r="L949" i="74"/>
  <c r="L950" i="74"/>
  <c r="L951" i="74"/>
  <c r="L952" i="74"/>
  <c r="L953" i="74"/>
  <c r="L954" i="74"/>
  <c r="L955" i="74"/>
  <c r="L956" i="74"/>
  <c r="L957" i="74"/>
  <c r="L958" i="74"/>
  <c r="L959" i="74"/>
  <c r="L960" i="74"/>
  <c r="L961" i="74"/>
  <c r="L962" i="74"/>
  <c r="L963" i="74"/>
  <c r="L964" i="74"/>
  <c r="L965" i="74"/>
  <c r="L966" i="74"/>
  <c r="L967" i="74"/>
  <c r="L968" i="74"/>
  <c r="L969" i="74"/>
  <c r="L970" i="74"/>
  <c r="L971" i="74"/>
  <c r="L972" i="74"/>
  <c r="L973" i="74"/>
  <c r="L974" i="74"/>
  <c r="L975" i="74"/>
  <c r="L976" i="74"/>
  <c r="L977" i="74"/>
  <c r="L978" i="74"/>
  <c r="L979" i="74"/>
  <c r="L980" i="74"/>
  <c r="L981" i="74"/>
  <c r="L982" i="74"/>
  <c r="L983" i="74"/>
  <c r="L984" i="74"/>
  <c r="L985" i="74"/>
  <c r="L986" i="74"/>
  <c r="L987" i="74"/>
  <c r="L988" i="74"/>
  <c r="L989" i="74"/>
  <c r="L990" i="74"/>
  <c r="L991" i="74"/>
  <c r="L992" i="74"/>
  <c r="L993" i="74"/>
  <c r="L994" i="74"/>
  <c r="L995" i="74"/>
  <c r="L996" i="74"/>
  <c r="L997" i="74"/>
  <c r="L998" i="74"/>
  <c r="L999" i="74"/>
  <c r="L1000" i="74"/>
  <c r="L1001" i="74"/>
  <c r="L1002" i="74"/>
  <c r="L1003" i="74"/>
  <c r="L1004" i="74"/>
  <c r="L1005" i="74"/>
  <c r="L1006" i="74"/>
  <c r="L1007" i="74"/>
  <c r="L1008" i="74"/>
  <c r="L1009" i="74"/>
  <c r="L1010" i="74"/>
  <c r="L1011" i="74"/>
  <c r="L1012" i="74"/>
  <c r="L1013" i="74"/>
  <c r="L1014" i="74"/>
  <c r="L1015" i="74"/>
  <c r="L1016" i="74"/>
  <c r="L1017" i="74"/>
  <c r="L1018" i="74"/>
  <c r="L1019" i="74"/>
  <c r="L1020" i="74"/>
  <c r="L1021" i="74"/>
  <c r="L1022" i="74"/>
  <c r="L1023" i="74"/>
  <c r="L1024" i="74"/>
  <c r="L1025" i="74"/>
  <c r="L1026" i="74"/>
  <c r="L1027" i="74"/>
  <c r="L1028" i="74"/>
  <c r="L1029" i="74"/>
  <c r="L1030" i="74"/>
  <c r="L1031" i="74"/>
  <c r="L1032" i="74"/>
  <c r="L1033" i="74"/>
  <c r="L1034" i="74"/>
  <c r="L1035" i="74"/>
  <c r="L1036" i="74"/>
  <c r="L1037" i="74"/>
  <c r="L1038" i="74"/>
  <c r="L1039" i="74"/>
  <c r="L1040" i="74"/>
  <c r="L1041" i="74"/>
  <c r="L1042" i="74"/>
  <c r="L1043" i="74"/>
  <c r="L1044" i="74"/>
  <c r="L1045" i="74"/>
  <c r="L1046" i="74"/>
  <c r="L1047" i="74"/>
  <c r="L1048" i="74"/>
  <c r="L1049" i="74"/>
  <c r="L1050" i="74"/>
  <c r="L1051" i="74"/>
  <c r="L1052" i="74"/>
  <c r="L1053" i="74"/>
  <c r="L1054" i="74"/>
  <c r="L1055" i="74"/>
  <c r="L1056" i="74"/>
  <c r="L1057" i="74"/>
  <c r="L1058" i="74"/>
  <c r="L1059" i="74"/>
  <c r="L1060" i="74"/>
  <c r="L1061" i="74"/>
  <c r="L1062" i="74"/>
  <c r="L1063" i="74"/>
  <c r="L1064" i="74"/>
  <c r="L1065" i="74"/>
  <c r="L1066" i="74"/>
  <c r="L1067" i="74"/>
  <c r="L1068" i="74"/>
  <c r="L1069" i="74"/>
  <c r="L1070" i="74"/>
  <c r="L1071" i="74"/>
  <c r="L1072" i="74"/>
  <c r="L1073" i="74"/>
  <c r="L1074" i="74"/>
  <c r="L1075" i="74"/>
  <c r="L1076" i="74"/>
  <c r="L1077" i="74"/>
  <c r="L1078" i="74"/>
  <c r="L1079" i="74"/>
  <c r="L1080" i="74"/>
  <c r="L1081" i="74"/>
  <c r="L1082" i="74"/>
  <c r="L1083" i="74"/>
  <c r="L1084" i="74"/>
  <c r="L1085" i="74"/>
  <c r="L1086" i="74"/>
  <c r="L1087" i="74"/>
  <c r="L1088" i="74"/>
  <c r="L1089" i="74"/>
  <c r="L1090" i="74"/>
  <c r="L1091" i="74"/>
  <c r="L1092" i="74"/>
  <c r="L1093" i="74"/>
  <c r="L1094" i="74"/>
  <c r="L1095" i="74"/>
  <c r="L1096" i="74"/>
  <c r="L1097" i="74"/>
  <c r="L1098" i="74"/>
  <c r="L1099" i="74"/>
  <c r="L1100" i="74"/>
  <c r="L1101" i="74"/>
  <c r="L1102" i="74"/>
  <c r="L1103" i="74"/>
  <c r="L1104" i="74"/>
  <c r="L1105" i="74"/>
  <c r="L1106" i="74"/>
  <c r="L1107" i="74"/>
  <c r="L1108" i="74"/>
  <c r="L1109" i="74"/>
  <c r="L1110" i="74"/>
  <c r="L1111" i="74"/>
  <c r="L1112" i="74"/>
  <c r="L1113" i="74"/>
  <c r="L1114" i="74"/>
  <c r="L1115" i="74"/>
  <c r="L1116" i="74"/>
  <c r="L1117" i="74"/>
  <c r="L1118" i="74"/>
  <c r="L1119" i="74"/>
  <c r="L1120" i="74"/>
  <c r="L1121" i="74"/>
  <c r="L1122" i="74"/>
  <c r="L1123" i="74"/>
  <c r="L1124" i="74"/>
  <c r="L1125" i="74"/>
  <c r="L1126" i="74"/>
  <c r="L1127" i="74"/>
  <c r="L1128" i="74"/>
  <c r="L1129" i="74"/>
  <c r="L1130" i="74"/>
  <c r="L1131" i="74"/>
  <c r="L1132" i="74"/>
  <c r="L1133" i="74"/>
  <c r="L1134" i="74"/>
  <c r="L1135" i="74"/>
  <c r="L1136" i="74"/>
  <c r="L1137" i="74"/>
  <c r="L1138" i="74"/>
  <c r="L1139" i="74"/>
  <c r="L1140" i="74"/>
  <c r="L1141" i="74"/>
  <c r="L1142" i="74"/>
  <c r="L1143" i="74"/>
  <c r="L1144" i="74"/>
  <c r="L1145" i="74"/>
  <c r="L1146" i="74"/>
  <c r="L1147" i="74"/>
  <c r="L1148" i="74"/>
  <c r="L1149" i="74"/>
  <c r="L1150" i="74"/>
  <c r="L1151" i="74"/>
  <c r="L1168" i="74"/>
  <c r="L1169" i="74"/>
  <c r="L1170" i="74"/>
  <c r="L1171" i="74"/>
  <c r="L1172" i="74"/>
  <c r="L1173" i="74"/>
  <c r="L1174" i="74"/>
  <c r="L1175" i="74"/>
  <c r="L1176" i="74"/>
  <c r="L1177" i="74"/>
  <c r="L1178" i="74"/>
  <c r="L1179" i="74"/>
  <c r="L1180" i="74"/>
  <c r="L1181" i="74"/>
  <c r="L1182" i="74"/>
  <c r="L1183" i="74"/>
  <c r="L1184" i="74"/>
  <c r="L1185" i="74"/>
  <c r="L1186" i="74"/>
  <c r="L1187" i="74"/>
  <c r="L1188" i="74"/>
  <c r="L1189" i="74"/>
  <c r="L1190" i="74"/>
  <c r="L1191" i="74"/>
  <c r="L1192" i="74"/>
  <c r="L1193" i="74"/>
  <c r="L1194" i="74"/>
  <c r="L1195" i="74"/>
  <c r="L1196" i="74"/>
  <c r="L1197" i="74"/>
  <c r="L1198" i="74"/>
  <c r="L1199" i="74"/>
  <c r="L1200" i="74"/>
  <c r="L1201" i="74"/>
  <c r="L1202" i="74"/>
  <c r="L1203" i="74"/>
  <c r="L1204" i="74"/>
  <c r="L1205" i="74"/>
  <c r="L1206" i="74"/>
  <c r="L1207" i="74"/>
  <c r="L1208" i="74"/>
  <c r="L1211" i="74"/>
  <c r="L1212" i="74"/>
  <c r="L1213" i="74"/>
  <c r="L1214" i="74"/>
  <c r="L1215" i="74"/>
  <c r="L1216" i="74"/>
  <c r="L1217" i="74"/>
  <c r="L1218" i="74"/>
  <c r="L1219" i="74"/>
  <c r="L1220" i="74"/>
  <c r="L1221" i="74"/>
  <c r="L1222" i="74"/>
  <c r="L1223" i="74"/>
  <c r="L1224" i="74"/>
  <c r="L1225" i="74"/>
  <c r="L1226" i="74"/>
  <c r="L1227" i="74"/>
  <c r="L1228" i="74"/>
  <c r="L1229" i="74"/>
  <c r="L1230" i="74"/>
  <c r="L1231" i="74"/>
  <c r="L1232" i="74"/>
  <c r="L1233" i="74"/>
  <c r="L1234" i="74"/>
  <c r="L1235" i="74"/>
  <c r="L1236" i="74"/>
  <c r="L1237" i="74"/>
  <c r="L1238" i="74"/>
  <c r="L1239" i="74"/>
  <c r="L1240" i="74"/>
  <c r="L1241" i="74"/>
  <c r="L1242" i="74"/>
  <c r="L1243" i="74"/>
  <c r="L1244" i="74"/>
  <c r="L1245" i="74"/>
  <c r="L1246" i="74"/>
  <c r="L1247" i="74"/>
  <c r="L1248" i="74"/>
  <c r="L9" i="74"/>
  <c r="J10" i="74"/>
  <c r="J11" i="74"/>
  <c r="J12" i="74"/>
  <c r="J13" i="74"/>
  <c r="J14" i="74"/>
  <c r="J15" i="74"/>
  <c r="J16" i="74"/>
  <c r="J17" i="74"/>
  <c r="J18" i="74"/>
  <c r="J19" i="74"/>
  <c r="J20" i="74"/>
  <c r="J24" i="74"/>
  <c r="J25" i="74"/>
  <c r="J26" i="74"/>
  <c r="J27" i="74"/>
  <c r="J28" i="74"/>
  <c r="J29" i="74"/>
  <c r="J30" i="74"/>
  <c r="J31" i="74"/>
  <c r="J36" i="74"/>
  <c r="J37" i="74"/>
  <c r="J38" i="74"/>
  <c r="J39" i="74"/>
  <c r="J40" i="74"/>
  <c r="J41" i="74"/>
  <c r="J42" i="74"/>
  <c r="J43" i="74"/>
  <c r="J44" i="74"/>
  <c r="J45" i="74"/>
  <c r="J46" i="74"/>
  <c r="J47" i="74"/>
  <c r="J48" i="74"/>
  <c r="J49" i="74"/>
  <c r="J50" i="74"/>
  <c r="J51" i="74"/>
  <c r="J52" i="74"/>
  <c r="J53" i="74"/>
  <c r="J54" i="74"/>
  <c r="J55" i="74"/>
  <c r="J56" i="74"/>
  <c r="J57" i="74"/>
  <c r="J58" i="74"/>
  <c r="J59" i="74"/>
  <c r="J60" i="74"/>
  <c r="J61" i="74"/>
  <c r="J62" i="74"/>
  <c r="J63" i="74"/>
  <c r="J64" i="74"/>
  <c r="J66" i="74"/>
  <c r="J67" i="74"/>
  <c r="J68" i="74"/>
  <c r="J69" i="74"/>
  <c r="J70" i="74"/>
  <c r="J71" i="74"/>
  <c r="J72" i="74"/>
  <c r="J73" i="74"/>
  <c r="J74" i="74"/>
  <c r="J75" i="74"/>
  <c r="J76" i="74"/>
  <c r="J77" i="74"/>
  <c r="J78" i="74"/>
  <c r="J79" i="74"/>
  <c r="J80" i="74"/>
  <c r="J81" i="74"/>
  <c r="J82" i="74"/>
  <c r="J83" i="74"/>
  <c r="J84" i="74"/>
  <c r="J85" i="74"/>
  <c r="J86" i="74"/>
  <c r="J87" i="74"/>
  <c r="J88" i="74"/>
  <c r="J89" i="74"/>
  <c r="J90" i="74"/>
  <c r="J91" i="74"/>
  <c r="J92" i="74"/>
  <c r="J93" i="74"/>
  <c r="J94" i="74"/>
  <c r="J95" i="74"/>
  <c r="J96" i="74"/>
  <c r="J97" i="74"/>
  <c r="J98" i="74"/>
  <c r="J99" i="74"/>
  <c r="J100" i="74"/>
  <c r="J101" i="74"/>
  <c r="J102" i="74"/>
  <c r="J103" i="74"/>
  <c r="J104" i="74"/>
  <c r="J105" i="74"/>
  <c r="J106" i="74"/>
  <c r="J107" i="74"/>
  <c r="J108" i="74"/>
  <c r="J109" i="74"/>
  <c r="J110" i="74"/>
  <c r="J111" i="74"/>
  <c r="J112" i="74"/>
  <c r="J113" i="74"/>
  <c r="J114" i="74"/>
  <c r="J115" i="74"/>
  <c r="J116" i="74"/>
  <c r="J117" i="74"/>
  <c r="J118" i="74"/>
  <c r="J119" i="74"/>
  <c r="J120" i="74"/>
  <c r="J121" i="74"/>
  <c r="J122" i="74"/>
  <c r="J123" i="74"/>
  <c r="J124" i="74"/>
  <c r="J125" i="74"/>
  <c r="J126" i="74"/>
  <c r="J127" i="74"/>
  <c r="J128" i="74"/>
  <c r="J129" i="74"/>
  <c r="J130" i="74"/>
  <c r="J131" i="74"/>
  <c r="J132" i="74"/>
  <c r="J133" i="74"/>
  <c r="J134" i="74"/>
  <c r="J135" i="74"/>
  <c r="J136" i="74"/>
  <c r="J137" i="74"/>
  <c r="J138" i="74"/>
  <c r="J139" i="74"/>
  <c r="J140" i="74"/>
  <c r="J141" i="74"/>
  <c r="J142" i="74"/>
  <c r="J143" i="74"/>
  <c r="J144" i="74"/>
  <c r="J145" i="74"/>
  <c r="J146" i="74"/>
  <c r="J147" i="74"/>
  <c r="J148" i="74"/>
  <c r="J149" i="74"/>
  <c r="J150" i="74"/>
  <c r="J151" i="74"/>
  <c r="J152" i="74"/>
  <c r="J153" i="74"/>
  <c r="J154" i="74"/>
  <c r="J155" i="74"/>
  <c r="J156" i="74"/>
  <c r="J157" i="74"/>
  <c r="J158" i="74"/>
  <c r="J159" i="74"/>
  <c r="J160" i="74"/>
  <c r="J161" i="74"/>
  <c r="J162" i="74"/>
  <c r="J163" i="74"/>
  <c r="J164" i="74"/>
  <c r="J165" i="74"/>
  <c r="J166" i="74"/>
  <c r="J167" i="74"/>
  <c r="J168" i="74"/>
  <c r="J169" i="74"/>
  <c r="J170" i="74"/>
  <c r="J171" i="74"/>
  <c r="J172" i="74"/>
  <c r="J173" i="74"/>
  <c r="J174" i="74"/>
  <c r="J175" i="74"/>
  <c r="J176" i="74"/>
  <c r="J177" i="74"/>
  <c r="J178" i="74"/>
  <c r="J179" i="74"/>
  <c r="J180" i="74"/>
  <c r="J181" i="74"/>
  <c r="J182" i="74"/>
  <c r="J183" i="74"/>
  <c r="J184" i="74"/>
  <c r="J185" i="74"/>
  <c r="J186" i="74"/>
  <c r="J187" i="74"/>
  <c r="J188" i="74"/>
  <c r="J189" i="74"/>
  <c r="J190" i="74"/>
  <c r="J191" i="74"/>
  <c r="J192" i="74"/>
  <c r="J193" i="74"/>
  <c r="J194" i="74"/>
  <c r="J195" i="74"/>
  <c r="J196" i="74"/>
  <c r="J197" i="74"/>
  <c r="J198" i="74"/>
  <c r="J199" i="74"/>
  <c r="J200" i="74"/>
  <c r="J201" i="74"/>
  <c r="J202" i="74"/>
  <c r="J203" i="74"/>
  <c r="J204" i="74"/>
  <c r="J205" i="74"/>
  <c r="J206" i="74"/>
  <c r="J207" i="74"/>
  <c r="J208" i="74"/>
  <c r="J209" i="74"/>
  <c r="J210" i="74"/>
  <c r="J211" i="74"/>
  <c r="J212" i="74"/>
  <c r="J213" i="74"/>
  <c r="J214" i="74"/>
  <c r="J215" i="74"/>
  <c r="J216" i="74"/>
  <c r="J217" i="74"/>
  <c r="J218" i="74"/>
  <c r="J219" i="74"/>
  <c r="J220" i="74"/>
  <c r="J221" i="74"/>
  <c r="J222" i="74"/>
  <c r="J223" i="74"/>
  <c r="J224" i="74"/>
  <c r="J225" i="74"/>
  <c r="J226" i="74"/>
  <c r="J227" i="74"/>
  <c r="J228" i="74"/>
  <c r="J229" i="74"/>
  <c r="J230" i="74"/>
  <c r="J231" i="74"/>
  <c r="J232" i="74"/>
  <c r="J233" i="74"/>
  <c r="J234" i="74"/>
  <c r="J235" i="74"/>
  <c r="J236" i="74"/>
  <c r="J237" i="74"/>
  <c r="J238" i="74"/>
  <c r="J239" i="74"/>
  <c r="J240" i="74"/>
  <c r="J241" i="74"/>
  <c r="J242" i="74"/>
  <c r="J243" i="74"/>
  <c r="J244" i="74"/>
  <c r="J245" i="74"/>
  <c r="J246" i="74"/>
  <c r="J247" i="74"/>
  <c r="J248" i="74"/>
  <c r="J249" i="74"/>
  <c r="J250" i="74"/>
  <c r="J251" i="74"/>
  <c r="J252" i="74"/>
  <c r="J253" i="74"/>
  <c r="J254" i="74"/>
  <c r="J255" i="74"/>
  <c r="J256" i="74"/>
  <c r="J257" i="74"/>
  <c r="J258" i="74"/>
  <c r="J259" i="74"/>
  <c r="J260" i="74"/>
  <c r="J261" i="74"/>
  <c r="J262" i="74"/>
  <c r="J263" i="74"/>
  <c r="J264" i="74"/>
  <c r="J265" i="74"/>
  <c r="J266" i="74"/>
  <c r="J267" i="74"/>
  <c r="J268" i="74"/>
  <c r="J269" i="74"/>
  <c r="J270" i="74"/>
  <c r="J271" i="74"/>
  <c r="J272" i="74"/>
  <c r="J273" i="74"/>
  <c r="J274" i="74"/>
  <c r="J275" i="74"/>
  <c r="J276" i="74"/>
  <c r="J277" i="74"/>
  <c r="J278" i="74"/>
  <c r="J279" i="74"/>
  <c r="J280" i="74"/>
  <c r="J281" i="74"/>
  <c r="J282" i="74"/>
  <c r="J283" i="74"/>
  <c r="J284" i="74"/>
  <c r="J285" i="74"/>
  <c r="J286" i="74"/>
  <c r="J287" i="74"/>
  <c r="J288" i="74"/>
  <c r="J289" i="74"/>
  <c r="J290" i="74"/>
  <c r="J291" i="74"/>
  <c r="J292" i="74"/>
  <c r="J293" i="74"/>
  <c r="J294" i="74"/>
  <c r="J295" i="74"/>
  <c r="J296" i="74"/>
  <c r="J297" i="74"/>
  <c r="J298" i="74"/>
  <c r="J299" i="74"/>
  <c r="J300" i="74"/>
  <c r="J301" i="74"/>
  <c r="J302" i="74"/>
  <c r="J303" i="74"/>
  <c r="J304" i="74"/>
  <c r="J305" i="74"/>
  <c r="J306" i="74"/>
  <c r="J307" i="74"/>
  <c r="J308" i="74"/>
  <c r="J309" i="74"/>
  <c r="J310" i="74"/>
  <c r="J311" i="74"/>
  <c r="J312" i="74"/>
  <c r="J313" i="74"/>
  <c r="J314" i="74"/>
  <c r="J315" i="74"/>
  <c r="J316" i="74"/>
  <c r="J317" i="74"/>
  <c r="J318" i="74"/>
  <c r="J319" i="74"/>
  <c r="J320" i="74"/>
  <c r="J321" i="74"/>
  <c r="J322" i="74"/>
  <c r="J323" i="74"/>
  <c r="J324" i="74"/>
  <c r="J325" i="74"/>
  <c r="J326" i="74"/>
  <c r="J327" i="74"/>
  <c r="J328" i="74"/>
  <c r="J329" i="74"/>
  <c r="J330" i="74"/>
  <c r="J331" i="74"/>
  <c r="J332" i="74"/>
  <c r="J333" i="74"/>
  <c r="J334" i="74"/>
  <c r="J335" i="74"/>
  <c r="J336" i="74"/>
  <c r="J337" i="74"/>
  <c r="J338" i="74"/>
  <c r="J339" i="74"/>
  <c r="J340" i="74"/>
  <c r="J341" i="74"/>
  <c r="J342" i="74"/>
  <c r="J343" i="74"/>
  <c r="J344" i="74"/>
  <c r="J348" i="74"/>
  <c r="J349" i="74"/>
  <c r="J351" i="74"/>
  <c r="J352" i="74"/>
  <c r="J353" i="74"/>
  <c r="J354" i="74"/>
  <c r="J355" i="74"/>
  <c r="J356" i="74"/>
  <c r="J357" i="74"/>
  <c r="J358" i="74"/>
  <c r="J359" i="74"/>
  <c r="J360" i="74"/>
  <c r="J361" i="74"/>
  <c r="J362" i="74"/>
  <c r="J363" i="74"/>
  <c r="J364" i="74"/>
  <c r="J365" i="74"/>
  <c r="J366" i="74"/>
  <c r="J367" i="74"/>
  <c r="J368" i="74"/>
  <c r="J369" i="74"/>
  <c r="J370" i="74"/>
  <c r="J371" i="74"/>
  <c r="J372" i="74"/>
  <c r="J373" i="74"/>
  <c r="J374" i="74"/>
  <c r="J375" i="74"/>
  <c r="J376" i="74"/>
  <c r="J377" i="74"/>
  <c r="J378" i="74"/>
  <c r="J379" i="74"/>
  <c r="J380" i="74"/>
  <c r="J381" i="74"/>
  <c r="J382" i="74"/>
  <c r="J383" i="74"/>
  <c r="J384" i="74"/>
  <c r="J385" i="74"/>
  <c r="J386" i="74"/>
  <c r="J387" i="74"/>
  <c r="J388" i="74"/>
  <c r="J389" i="74"/>
  <c r="J390" i="74"/>
  <c r="J391" i="74"/>
  <c r="J392" i="74"/>
  <c r="J393" i="74"/>
  <c r="J394" i="74"/>
  <c r="J395" i="74"/>
  <c r="J396" i="74"/>
  <c r="J397" i="74"/>
  <c r="J398" i="74"/>
  <c r="J399" i="74"/>
  <c r="J400" i="74"/>
  <c r="J401" i="74"/>
  <c r="J402" i="74"/>
  <c r="J403" i="74"/>
  <c r="J404" i="74"/>
  <c r="J405" i="74"/>
  <c r="J406" i="74"/>
  <c r="J407" i="74"/>
  <c r="J408" i="74"/>
  <c r="J409" i="74"/>
  <c r="J410" i="74"/>
  <c r="J411" i="74"/>
  <c r="J412" i="74"/>
  <c r="J413" i="74"/>
  <c r="J414" i="74"/>
  <c r="J415" i="74"/>
  <c r="J416" i="74"/>
  <c r="J417" i="74"/>
  <c r="J418" i="74"/>
  <c r="J419" i="74"/>
  <c r="J420" i="74"/>
  <c r="J421" i="74"/>
  <c r="J422" i="74"/>
  <c r="J423" i="74"/>
  <c r="J424" i="74"/>
  <c r="J425" i="74"/>
  <c r="J426" i="74"/>
  <c r="J427" i="74"/>
  <c r="J428" i="74"/>
  <c r="J429" i="74"/>
  <c r="J430" i="74"/>
  <c r="J431" i="74"/>
  <c r="J432" i="74"/>
  <c r="J433" i="74"/>
  <c r="J434" i="74"/>
  <c r="J435" i="74"/>
  <c r="J436" i="74"/>
  <c r="J437" i="74"/>
  <c r="J438" i="74"/>
  <c r="J439" i="74"/>
  <c r="J440" i="74"/>
  <c r="J441" i="74"/>
  <c r="J442" i="74"/>
  <c r="J443" i="74"/>
  <c r="J444" i="74"/>
  <c r="J445" i="74"/>
  <c r="J446" i="74"/>
  <c r="J447" i="74"/>
  <c r="J448" i="74"/>
  <c r="J449" i="74"/>
  <c r="J450" i="74"/>
  <c r="J451" i="74"/>
  <c r="J452" i="74"/>
  <c r="J453" i="74"/>
  <c r="J454" i="74"/>
  <c r="J455" i="74"/>
  <c r="J456" i="74"/>
  <c r="J469" i="74"/>
  <c r="J470" i="74"/>
  <c r="J471" i="74"/>
  <c r="J472" i="74"/>
  <c r="J473" i="74"/>
  <c r="J474" i="74"/>
  <c r="J475" i="74"/>
  <c r="J476" i="74"/>
  <c r="J477" i="74"/>
  <c r="J478" i="74"/>
  <c r="J479" i="74"/>
  <c r="J480" i="74"/>
  <c r="J481" i="74"/>
  <c r="J482" i="74"/>
  <c r="J483" i="74"/>
  <c r="J484" i="74"/>
  <c r="J485" i="74"/>
  <c r="J486" i="74"/>
  <c r="J487" i="74"/>
  <c r="J488" i="74"/>
  <c r="J489" i="74"/>
  <c r="J490" i="74"/>
  <c r="J491" i="74"/>
  <c r="J492" i="74"/>
  <c r="J493" i="74"/>
  <c r="J494" i="74"/>
  <c r="J495" i="74"/>
  <c r="J496" i="74"/>
  <c r="J497" i="74"/>
  <c r="J498" i="74"/>
  <c r="J499" i="74"/>
  <c r="M502" i="74"/>
  <c r="M503" i="74"/>
  <c r="M504" i="74"/>
  <c r="J505" i="74"/>
  <c r="J506" i="74"/>
  <c r="J507" i="74"/>
  <c r="J508" i="74"/>
  <c r="J509" i="74"/>
  <c r="J510" i="74"/>
  <c r="J511" i="74"/>
  <c r="J512" i="74"/>
  <c r="J513" i="74"/>
  <c r="J514" i="74"/>
  <c r="J515" i="74"/>
  <c r="J516" i="74"/>
  <c r="J517" i="74"/>
  <c r="J518" i="74"/>
  <c r="J519" i="74"/>
  <c r="J520" i="74"/>
  <c r="J521" i="74"/>
  <c r="J522" i="74"/>
  <c r="J523" i="74"/>
  <c r="J524" i="74"/>
  <c r="J525" i="74"/>
  <c r="J526" i="74"/>
  <c r="J527" i="74"/>
  <c r="J528" i="74"/>
  <c r="J529" i="74"/>
  <c r="J530" i="74"/>
  <c r="J531" i="74"/>
  <c r="J532" i="74"/>
  <c r="J533" i="74"/>
  <c r="J534" i="74"/>
  <c r="J535" i="74"/>
  <c r="J536" i="74"/>
  <c r="J537" i="74"/>
  <c r="J538" i="74"/>
  <c r="J539" i="74"/>
  <c r="J540" i="74"/>
  <c r="J541" i="74"/>
  <c r="J542" i="74"/>
  <c r="J543" i="74"/>
  <c r="J544" i="74"/>
  <c r="J545" i="74"/>
  <c r="J546" i="74"/>
  <c r="J547" i="74"/>
  <c r="J548" i="74"/>
  <c r="J549" i="74"/>
  <c r="J550" i="74"/>
  <c r="J551" i="74"/>
  <c r="J552" i="74"/>
  <c r="J553" i="74"/>
  <c r="J554" i="74"/>
  <c r="J555" i="74"/>
  <c r="J556" i="74"/>
  <c r="J557" i="74"/>
  <c r="J558" i="74"/>
  <c r="J559" i="74"/>
  <c r="J560" i="74"/>
  <c r="J561" i="74"/>
  <c r="J562" i="74"/>
  <c r="J563" i="74"/>
  <c r="J564" i="74"/>
  <c r="J565" i="74"/>
  <c r="J566" i="74"/>
  <c r="J567" i="74"/>
  <c r="J568" i="74"/>
  <c r="J569" i="74"/>
  <c r="J570" i="74"/>
  <c r="J571" i="74"/>
  <c r="J572" i="74"/>
  <c r="J573" i="74"/>
  <c r="J574" i="74"/>
  <c r="J575" i="74"/>
  <c r="J576" i="74"/>
  <c r="J577" i="74"/>
  <c r="J578" i="74"/>
  <c r="J579" i="74"/>
  <c r="J580" i="74"/>
  <c r="J581" i="74"/>
  <c r="J582" i="74"/>
  <c r="J583" i="74"/>
  <c r="J584" i="74"/>
  <c r="J585" i="74"/>
  <c r="J586" i="74"/>
  <c r="J587" i="74"/>
  <c r="J588" i="74"/>
  <c r="J589" i="74"/>
  <c r="J590" i="74"/>
  <c r="J591" i="74"/>
  <c r="J592" i="74"/>
  <c r="J593" i="74"/>
  <c r="J594" i="74"/>
  <c r="J595" i="74"/>
  <c r="J596" i="74"/>
  <c r="J597" i="74"/>
  <c r="J598" i="74"/>
  <c r="J599" i="74"/>
  <c r="J600" i="74"/>
  <c r="J601" i="74"/>
  <c r="J602" i="74"/>
  <c r="J603" i="74"/>
  <c r="J604" i="74"/>
  <c r="J605" i="74"/>
  <c r="J606" i="74"/>
  <c r="J609" i="74"/>
  <c r="J610" i="74"/>
  <c r="J611" i="74"/>
  <c r="J612" i="74"/>
  <c r="J613" i="74"/>
  <c r="J614" i="74"/>
  <c r="J615" i="74"/>
  <c r="J616" i="74"/>
  <c r="J617" i="74"/>
  <c r="J618" i="74"/>
  <c r="J619" i="74"/>
  <c r="J620" i="74"/>
  <c r="J621" i="74"/>
  <c r="J622" i="74"/>
  <c r="J623" i="74"/>
  <c r="J624" i="74"/>
  <c r="J625" i="74"/>
  <c r="J626" i="74"/>
  <c r="J627" i="74"/>
  <c r="J628" i="74"/>
  <c r="J629" i="74"/>
  <c r="J630" i="74"/>
  <c r="J631" i="74"/>
  <c r="J632" i="74"/>
  <c r="J633" i="74"/>
  <c r="J634" i="74"/>
  <c r="J635" i="74"/>
  <c r="J636" i="74"/>
  <c r="J637" i="74"/>
  <c r="J638" i="74"/>
  <c r="J639" i="74"/>
  <c r="J640" i="74"/>
  <c r="J641" i="74"/>
  <c r="J642" i="74"/>
  <c r="J643" i="74"/>
  <c r="J644" i="74"/>
  <c r="J645" i="74"/>
  <c r="J646" i="74"/>
  <c r="J647" i="74"/>
  <c r="J648" i="74"/>
  <c r="J649" i="74"/>
  <c r="J652" i="74"/>
  <c r="J653" i="74"/>
  <c r="J654" i="74"/>
  <c r="J655" i="74"/>
  <c r="J656" i="74"/>
  <c r="J657" i="74"/>
  <c r="J658" i="74"/>
  <c r="J659" i="74"/>
  <c r="J660" i="74"/>
  <c r="J661" i="74"/>
  <c r="J662" i="74"/>
  <c r="J663" i="74"/>
  <c r="J664" i="74"/>
  <c r="J665" i="74"/>
  <c r="J666" i="74"/>
  <c r="J667" i="74"/>
  <c r="J668" i="74"/>
  <c r="J669" i="74"/>
  <c r="J670" i="74"/>
  <c r="J671" i="74"/>
  <c r="J672" i="74"/>
  <c r="J673" i="74"/>
  <c r="J674" i="74"/>
  <c r="J675" i="74"/>
  <c r="J676" i="74"/>
  <c r="J677" i="74"/>
  <c r="J678" i="74"/>
  <c r="J679" i="74"/>
  <c r="J680" i="74"/>
  <c r="J681" i="74"/>
  <c r="J682" i="74"/>
  <c r="J683" i="74"/>
  <c r="J684" i="74"/>
  <c r="J685" i="74"/>
  <c r="J686" i="74"/>
  <c r="J688" i="74"/>
  <c r="J689" i="74"/>
  <c r="J690" i="74"/>
  <c r="J691" i="74"/>
  <c r="J692" i="74"/>
  <c r="J693" i="74"/>
  <c r="J694" i="74"/>
  <c r="J695" i="74"/>
  <c r="J696" i="74"/>
  <c r="J697" i="74"/>
  <c r="J698" i="74"/>
  <c r="J699" i="74"/>
  <c r="J700" i="74"/>
  <c r="J701" i="74"/>
  <c r="J702" i="74"/>
  <c r="J703" i="74"/>
  <c r="J704" i="74"/>
  <c r="J705" i="74"/>
  <c r="J706" i="74"/>
  <c r="J707" i="74"/>
  <c r="J708" i="74"/>
  <c r="J709" i="74"/>
  <c r="J710" i="74"/>
  <c r="J711" i="74"/>
  <c r="J712" i="74"/>
  <c r="J713" i="74"/>
  <c r="J714" i="74"/>
  <c r="J715" i="74"/>
  <c r="J716" i="74"/>
  <c r="J717" i="74"/>
  <c r="J718" i="74"/>
  <c r="J719" i="74"/>
  <c r="J720" i="74"/>
  <c r="J721" i="74"/>
  <c r="J722" i="74"/>
  <c r="J723" i="74"/>
  <c r="J724" i="74"/>
  <c r="J725" i="74"/>
  <c r="J726" i="74"/>
  <c r="J727" i="74"/>
  <c r="J728" i="74"/>
  <c r="J729" i="74"/>
  <c r="J730" i="74"/>
  <c r="J731" i="74"/>
  <c r="J732" i="74"/>
  <c r="J733" i="74"/>
  <c r="J734" i="74"/>
  <c r="J735" i="74"/>
  <c r="J736" i="74"/>
  <c r="J737" i="74"/>
  <c r="J738" i="74"/>
  <c r="J739" i="74"/>
  <c r="J740" i="74"/>
  <c r="J741" i="74"/>
  <c r="J742" i="74"/>
  <c r="J743" i="74"/>
  <c r="J744" i="74"/>
  <c r="J745" i="74"/>
  <c r="J746" i="74"/>
  <c r="J747" i="74"/>
  <c r="J748" i="74"/>
  <c r="J749" i="74"/>
  <c r="J750" i="74"/>
  <c r="J751" i="74"/>
  <c r="J752" i="74"/>
  <c r="J753" i="74"/>
  <c r="J754" i="74"/>
  <c r="J755" i="74"/>
  <c r="J756" i="74"/>
  <c r="J757" i="74"/>
  <c r="J758" i="74"/>
  <c r="J759" i="74"/>
  <c r="J760" i="74"/>
  <c r="J761" i="74"/>
  <c r="J762" i="74"/>
  <c r="J763" i="74"/>
  <c r="J764" i="74"/>
  <c r="J765" i="74"/>
  <c r="J766" i="74"/>
  <c r="J767" i="74"/>
  <c r="J768" i="74"/>
  <c r="J769" i="74"/>
  <c r="J770" i="74"/>
  <c r="J771" i="74"/>
  <c r="J772" i="74"/>
  <c r="M773" i="74"/>
  <c r="M774" i="74"/>
  <c r="M775" i="74"/>
  <c r="M776" i="74"/>
  <c r="M777" i="74"/>
  <c r="M778" i="74"/>
  <c r="M779" i="74"/>
  <c r="M780" i="74"/>
  <c r="M781" i="74"/>
  <c r="M782" i="74"/>
  <c r="M783" i="74"/>
  <c r="M784" i="74"/>
  <c r="M785" i="74"/>
  <c r="M786" i="74"/>
  <c r="M787" i="74"/>
  <c r="M788" i="74"/>
  <c r="M789" i="74"/>
  <c r="M790" i="74"/>
  <c r="M791" i="74"/>
  <c r="M792" i="74"/>
  <c r="M793" i="74"/>
  <c r="M794" i="74"/>
  <c r="J795" i="74"/>
  <c r="J796" i="74"/>
  <c r="J797" i="74"/>
  <c r="J798" i="74"/>
  <c r="J799" i="74"/>
  <c r="J800" i="74"/>
  <c r="J801" i="74"/>
  <c r="J802" i="74"/>
  <c r="J803" i="74"/>
  <c r="J804" i="74"/>
  <c r="J805" i="74"/>
  <c r="J806" i="74"/>
  <c r="J807" i="74"/>
  <c r="J808" i="74"/>
  <c r="J809" i="74"/>
  <c r="J810" i="74"/>
  <c r="J811" i="74"/>
  <c r="J812" i="74"/>
  <c r="J813" i="74"/>
  <c r="J814" i="74"/>
  <c r="J815" i="74"/>
  <c r="J816" i="74"/>
  <c r="J817" i="74"/>
  <c r="J818" i="74"/>
  <c r="J819" i="74"/>
  <c r="J820" i="74"/>
  <c r="J821" i="74"/>
  <c r="J822" i="74"/>
  <c r="J823" i="74"/>
  <c r="J824" i="74"/>
  <c r="J825" i="74"/>
  <c r="J826" i="74"/>
  <c r="J827" i="74"/>
  <c r="J828" i="74"/>
  <c r="J829" i="74"/>
  <c r="J830" i="74"/>
  <c r="J831" i="74"/>
  <c r="J832" i="74"/>
  <c r="J833" i="74"/>
  <c r="J834" i="74"/>
  <c r="J835" i="74"/>
  <c r="J836" i="74"/>
  <c r="J837" i="74"/>
  <c r="J838" i="74"/>
  <c r="J839" i="74"/>
  <c r="J841" i="74"/>
  <c r="J842" i="74"/>
  <c r="J843" i="74"/>
  <c r="J844" i="74"/>
  <c r="J845" i="74"/>
  <c r="J846" i="74"/>
  <c r="J847" i="74"/>
  <c r="J848" i="74"/>
  <c r="M849" i="74"/>
  <c r="M850" i="74"/>
  <c r="M851" i="74"/>
  <c r="M852" i="74"/>
  <c r="M853" i="74"/>
  <c r="M854" i="74"/>
  <c r="M855" i="74"/>
  <c r="M856" i="74"/>
  <c r="M857" i="74"/>
  <c r="M858" i="74"/>
  <c r="M859" i="74"/>
  <c r="M860" i="74"/>
  <c r="M861" i="74"/>
  <c r="M862" i="74"/>
  <c r="M863" i="74"/>
  <c r="M864" i="74"/>
  <c r="M865" i="74"/>
  <c r="M866" i="74"/>
  <c r="M867" i="74"/>
  <c r="M868" i="74"/>
  <c r="M869" i="74"/>
  <c r="M870" i="74"/>
  <c r="M871" i="74"/>
  <c r="M873" i="74"/>
  <c r="M874" i="74"/>
  <c r="J876" i="74"/>
  <c r="J877" i="74"/>
  <c r="J878" i="74"/>
  <c r="J879" i="74"/>
  <c r="J880" i="74"/>
  <c r="J881" i="74"/>
  <c r="J882" i="74"/>
  <c r="J883" i="74"/>
  <c r="J884" i="74"/>
  <c r="J885" i="74"/>
  <c r="J886" i="74"/>
  <c r="J887" i="74"/>
  <c r="J888" i="74"/>
  <c r="J889" i="74"/>
  <c r="J890" i="74"/>
  <c r="J891" i="74"/>
  <c r="J892" i="74"/>
  <c r="J893" i="74"/>
  <c r="J894" i="74"/>
  <c r="J895" i="74"/>
  <c r="J896" i="74"/>
  <c r="J897" i="74"/>
  <c r="J898" i="74"/>
  <c r="J899" i="74"/>
  <c r="J900" i="74"/>
  <c r="J901" i="74"/>
  <c r="J902" i="74"/>
  <c r="J903" i="74"/>
  <c r="J904" i="74"/>
  <c r="J905" i="74"/>
  <c r="J906" i="74"/>
  <c r="J907" i="74"/>
  <c r="J909" i="74"/>
  <c r="J910" i="74"/>
  <c r="J911" i="74"/>
  <c r="J912" i="74"/>
  <c r="J913" i="74"/>
  <c r="J914" i="74"/>
  <c r="J915" i="74"/>
  <c r="J916" i="74"/>
  <c r="J917" i="74"/>
  <c r="J918" i="74"/>
  <c r="J919" i="74"/>
  <c r="J920" i="74"/>
  <c r="J921" i="74"/>
  <c r="J922" i="74"/>
  <c r="J923" i="74"/>
  <c r="J924" i="74"/>
  <c r="J925" i="74"/>
  <c r="J926" i="74"/>
  <c r="J927" i="74"/>
  <c r="J928" i="74"/>
  <c r="J929" i="74"/>
  <c r="J930" i="74"/>
  <c r="J931" i="74"/>
  <c r="J932" i="74"/>
  <c r="J933" i="74"/>
  <c r="J934" i="74"/>
  <c r="J935" i="74"/>
  <c r="J936" i="74"/>
  <c r="J937" i="74"/>
  <c r="J938" i="74"/>
  <c r="J939" i="74"/>
  <c r="J940" i="74"/>
  <c r="J941" i="74"/>
  <c r="J942" i="74"/>
  <c r="J943" i="74"/>
  <c r="J944" i="74"/>
  <c r="J945" i="74"/>
  <c r="J946" i="74"/>
  <c r="J947" i="74"/>
  <c r="J948" i="74"/>
  <c r="J949" i="74"/>
  <c r="J950" i="74"/>
  <c r="J951" i="74"/>
  <c r="J952" i="74"/>
  <c r="J953" i="74"/>
  <c r="J954" i="74"/>
  <c r="J955" i="74"/>
  <c r="J956" i="74"/>
  <c r="J957" i="74"/>
  <c r="J958" i="74"/>
  <c r="J959" i="74"/>
  <c r="J960" i="74"/>
  <c r="J961" i="74"/>
  <c r="J962" i="74"/>
  <c r="J963" i="74"/>
  <c r="J964" i="74"/>
  <c r="J965" i="74"/>
  <c r="J966" i="74"/>
  <c r="J967" i="74"/>
  <c r="J968" i="74"/>
  <c r="J969" i="74"/>
  <c r="J970" i="74"/>
  <c r="J971" i="74"/>
  <c r="J972" i="74"/>
  <c r="J973" i="74"/>
  <c r="J974" i="74"/>
  <c r="J975" i="74"/>
  <c r="J976" i="74"/>
  <c r="J977" i="74"/>
  <c r="J978" i="74"/>
  <c r="J979" i="74"/>
  <c r="J980" i="74"/>
  <c r="J981" i="74"/>
  <c r="J982" i="74"/>
  <c r="J983" i="74"/>
  <c r="J984" i="74"/>
  <c r="J985" i="74"/>
  <c r="J986" i="74"/>
  <c r="J987" i="74"/>
  <c r="J988" i="74"/>
  <c r="J989" i="74"/>
  <c r="J990" i="74"/>
  <c r="J991" i="74"/>
  <c r="J992" i="74"/>
  <c r="J993" i="74"/>
  <c r="J994" i="74"/>
  <c r="J995" i="74"/>
  <c r="J996" i="74"/>
  <c r="J997" i="74"/>
  <c r="J998" i="74"/>
  <c r="J999" i="74"/>
  <c r="J1000" i="74"/>
  <c r="J1001" i="74"/>
  <c r="J1002" i="74"/>
  <c r="J1003" i="74"/>
  <c r="J1004" i="74"/>
  <c r="J1005" i="74"/>
  <c r="J1006" i="74"/>
  <c r="J1007" i="74"/>
  <c r="J1008" i="74"/>
  <c r="J1009" i="74"/>
  <c r="J1010" i="74"/>
  <c r="J1011" i="74"/>
  <c r="J1012" i="74"/>
  <c r="J1013" i="74"/>
  <c r="J1014" i="74"/>
  <c r="J1015" i="74"/>
  <c r="J1016" i="74"/>
  <c r="J1017" i="74"/>
  <c r="J1018" i="74"/>
  <c r="J1019" i="74"/>
  <c r="J1020" i="74"/>
  <c r="J1021" i="74"/>
  <c r="J1022" i="74"/>
  <c r="J1023" i="74"/>
  <c r="J1024" i="74"/>
  <c r="J1025" i="74"/>
  <c r="J1026" i="74"/>
  <c r="J1027" i="74"/>
  <c r="J1028" i="74"/>
  <c r="J1029" i="74"/>
  <c r="J1030" i="74"/>
  <c r="J1031" i="74"/>
  <c r="J1032" i="74"/>
  <c r="J1033" i="74"/>
  <c r="J1034" i="74"/>
  <c r="J1035" i="74"/>
  <c r="J1036" i="74"/>
  <c r="J1037" i="74"/>
  <c r="J1038" i="74"/>
  <c r="J1039" i="74"/>
  <c r="J1040" i="74"/>
  <c r="J1041" i="74"/>
  <c r="J1042" i="74"/>
  <c r="J1043" i="74"/>
  <c r="J1044" i="74"/>
  <c r="J1045" i="74"/>
  <c r="J1046" i="74"/>
  <c r="J1047" i="74"/>
  <c r="J1048" i="74"/>
  <c r="J1049" i="74"/>
  <c r="J1050" i="74"/>
  <c r="J1051" i="74"/>
  <c r="J1052" i="74"/>
  <c r="J1053" i="74"/>
  <c r="J1054" i="74"/>
  <c r="J1055" i="74"/>
  <c r="J1056" i="74"/>
  <c r="J1057" i="74"/>
  <c r="J1058" i="74"/>
  <c r="J1059" i="74"/>
  <c r="J1060" i="74"/>
  <c r="J1061" i="74"/>
  <c r="J1062" i="74"/>
  <c r="J1063" i="74"/>
  <c r="J1064" i="74"/>
  <c r="J1065" i="74"/>
  <c r="J1066" i="74"/>
  <c r="J1067" i="74"/>
  <c r="J1068" i="74"/>
  <c r="J1069" i="74"/>
  <c r="J1070" i="74"/>
  <c r="J1071" i="74"/>
  <c r="J1072" i="74"/>
  <c r="J1073" i="74"/>
  <c r="J1074" i="74"/>
  <c r="J1075" i="74"/>
  <c r="J1076" i="74"/>
  <c r="J1077" i="74"/>
  <c r="J1078" i="74"/>
  <c r="J1079" i="74"/>
  <c r="J1080" i="74"/>
  <c r="J1081" i="74"/>
  <c r="J1082" i="74"/>
  <c r="J1083" i="74"/>
  <c r="J1084" i="74"/>
  <c r="J1085" i="74"/>
  <c r="J1086" i="74"/>
  <c r="J1087" i="74"/>
  <c r="J1088" i="74"/>
  <c r="J1089" i="74"/>
  <c r="J1090" i="74"/>
  <c r="J1091" i="74"/>
  <c r="J1092" i="74"/>
  <c r="J1093" i="74"/>
  <c r="J1094" i="74"/>
  <c r="J1095" i="74"/>
  <c r="J1096" i="74"/>
  <c r="J1097" i="74"/>
  <c r="J1098" i="74"/>
  <c r="J1099" i="74"/>
  <c r="J1100" i="74"/>
  <c r="J1101" i="74"/>
  <c r="J1102" i="74"/>
  <c r="J1103" i="74"/>
  <c r="J1104" i="74"/>
  <c r="J1105" i="74"/>
  <c r="J1106" i="74"/>
  <c r="J1107" i="74"/>
  <c r="J1108" i="74"/>
  <c r="J1109" i="74"/>
  <c r="J1110" i="74"/>
  <c r="J1111" i="74"/>
  <c r="J1112" i="74"/>
  <c r="J1113" i="74"/>
  <c r="J1114" i="74"/>
  <c r="J1115" i="74"/>
  <c r="J1116" i="74"/>
  <c r="J1117" i="74"/>
  <c r="J1118" i="74"/>
  <c r="J1119" i="74"/>
  <c r="J1120" i="74"/>
  <c r="J1121" i="74"/>
  <c r="J1122" i="74"/>
  <c r="J1123" i="74"/>
  <c r="J1124" i="74"/>
  <c r="J1125" i="74"/>
  <c r="J1126" i="74"/>
  <c r="J1127" i="74"/>
  <c r="J1128" i="74"/>
  <c r="J1129" i="74"/>
  <c r="J1130" i="74"/>
  <c r="J1131" i="74"/>
  <c r="J1132" i="74"/>
  <c r="J1133" i="74"/>
  <c r="J1134" i="74"/>
  <c r="J1135" i="74"/>
  <c r="J1136" i="74"/>
  <c r="J1137" i="74"/>
  <c r="J1138" i="74"/>
  <c r="J1139" i="74"/>
  <c r="J1140" i="74"/>
  <c r="J1141" i="74"/>
  <c r="J1142" i="74"/>
  <c r="J1143" i="74"/>
  <c r="J1144" i="74"/>
  <c r="J1145" i="74"/>
  <c r="J1146" i="74"/>
  <c r="J1147" i="74"/>
  <c r="J1148" i="74"/>
  <c r="J1149" i="74"/>
  <c r="J1150" i="74"/>
  <c r="J1151" i="74"/>
  <c r="M1168" i="74"/>
  <c r="M1169" i="74"/>
  <c r="M1170" i="74"/>
  <c r="M1171" i="74"/>
  <c r="M1172" i="74"/>
  <c r="M1173" i="74"/>
  <c r="M1174" i="74"/>
  <c r="M1175" i="74"/>
  <c r="M1176" i="74"/>
  <c r="M1177" i="74"/>
  <c r="J1178" i="74"/>
  <c r="J1179" i="74"/>
  <c r="J1180" i="74"/>
  <c r="J1181" i="74"/>
  <c r="J1182" i="74"/>
  <c r="J1183" i="74"/>
  <c r="J1184" i="74"/>
  <c r="J1185" i="74"/>
  <c r="J1186" i="74"/>
  <c r="J1187" i="74"/>
  <c r="J1188" i="74"/>
  <c r="J1189" i="74"/>
  <c r="J1190" i="74"/>
  <c r="J1191" i="74"/>
  <c r="J1192" i="74"/>
  <c r="J1193" i="74"/>
  <c r="J1194" i="74"/>
  <c r="J1195" i="74"/>
  <c r="J1196" i="74"/>
  <c r="J1197" i="74"/>
  <c r="J1198" i="74"/>
  <c r="J1199" i="74"/>
  <c r="J1200" i="74"/>
  <c r="J1201" i="74"/>
  <c r="J1202" i="74"/>
  <c r="J1203" i="74"/>
  <c r="J1204" i="74"/>
  <c r="J1205" i="74"/>
  <c r="J1206" i="74"/>
  <c r="J1207" i="74"/>
  <c r="J1208" i="74"/>
  <c r="J1211" i="74"/>
  <c r="J1212" i="74"/>
  <c r="J1213" i="74"/>
  <c r="J1214" i="74"/>
  <c r="J1215" i="74"/>
  <c r="J1216" i="74"/>
  <c r="J1217" i="74"/>
  <c r="J1218" i="74"/>
  <c r="J1219" i="74"/>
  <c r="J1220" i="74"/>
  <c r="J1221" i="74"/>
  <c r="J1222" i="74"/>
  <c r="J1223" i="74"/>
  <c r="J1224" i="74"/>
  <c r="J1225" i="74"/>
  <c r="J1226" i="74"/>
  <c r="J1227" i="74"/>
  <c r="J1228" i="74"/>
  <c r="J1229" i="74"/>
  <c r="J1230" i="74"/>
  <c r="J1231" i="74"/>
  <c r="J1232" i="74"/>
  <c r="J1233" i="74"/>
  <c r="J1234" i="74"/>
  <c r="J1235" i="74"/>
  <c r="J1236" i="74"/>
  <c r="J1237" i="74"/>
  <c r="J1238" i="74"/>
  <c r="J1239" i="74"/>
  <c r="J1240" i="74"/>
  <c r="J1241" i="74"/>
  <c r="J1242" i="74"/>
  <c r="J1243" i="74"/>
  <c r="J1244" i="74"/>
  <c r="J1245" i="74"/>
  <c r="J1246" i="74"/>
  <c r="J1247" i="74"/>
  <c r="J1248" i="74"/>
  <c r="M1114" i="74" l="1"/>
  <c r="M1066" i="74"/>
  <c r="M1002" i="74"/>
  <c r="M954" i="74"/>
  <c r="M890" i="74"/>
  <c r="M823" i="74"/>
  <c r="M759" i="74"/>
  <c r="M688" i="74"/>
  <c r="M613" i="74"/>
  <c r="M539" i="74"/>
  <c r="M437" i="74"/>
  <c r="M357" i="74"/>
  <c r="M273" i="74"/>
  <c r="M209" i="74"/>
  <c r="M129" i="74"/>
  <c r="M22" i="74"/>
  <c r="M1220" i="74"/>
  <c r="M1098" i="74"/>
  <c r="M1074" i="74"/>
  <c r="M1018" i="74"/>
  <c r="M962" i="74"/>
  <c r="M906" i="74"/>
  <c r="M839" i="74"/>
  <c r="M712" i="74"/>
  <c r="M637" i="74"/>
  <c r="M579" i="74"/>
  <c r="M523" i="74"/>
  <c r="M481" i="74"/>
  <c r="M413" i="74"/>
  <c r="M373" i="74"/>
  <c r="M305" i="74"/>
  <c r="M233" i="74"/>
  <c r="M177" i="74"/>
  <c r="M105" i="74"/>
  <c r="M40" i="74"/>
  <c r="M1235" i="74"/>
  <c r="M1121" i="74"/>
  <c r="M1081" i="74"/>
  <c r="M1033" i="74"/>
  <c r="M993" i="74"/>
  <c r="M953" i="74"/>
  <c r="M913" i="74"/>
  <c r="M881" i="74"/>
  <c r="M838" i="74"/>
  <c r="M806" i="74"/>
  <c r="M758" i="74"/>
  <c r="M718" i="74"/>
  <c r="M654" i="74"/>
  <c r="M612" i="74"/>
  <c r="M570" i="74"/>
  <c r="M538" i="74"/>
  <c r="M496" i="74"/>
  <c r="M436" i="74"/>
  <c r="M404" i="74"/>
  <c r="M344" i="74"/>
  <c r="M232" i="74"/>
  <c r="M920" i="74"/>
  <c r="M21" i="74"/>
  <c r="M1202" i="74"/>
  <c r="M1138" i="74"/>
  <c r="M1034" i="74"/>
  <c r="M970" i="74"/>
  <c r="M922" i="74"/>
  <c r="M882" i="74"/>
  <c r="M815" i="74"/>
  <c r="M767" i="74"/>
  <c r="M704" i="74"/>
  <c r="M645" i="74"/>
  <c r="M595" i="74"/>
  <c r="M555" i="74"/>
  <c r="M507" i="74"/>
  <c r="M445" i="74"/>
  <c r="M389" i="74"/>
  <c r="M321" i="74"/>
  <c r="M257" i="74"/>
  <c r="M201" i="74"/>
  <c r="M145" i="74"/>
  <c r="M89" i="74"/>
  <c r="M64" i="74"/>
  <c r="M17" i="74"/>
  <c r="M1243" i="74"/>
  <c r="M1193" i="74"/>
  <c r="M1129" i="74"/>
  <c r="M1089" i="74"/>
  <c r="M1041" i="74"/>
  <c r="M1001" i="74"/>
  <c r="M961" i="74"/>
  <c r="M905" i="74"/>
  <c r="M734" i="74"/>
  <c r="M686" i="74"/>
  <c r="M628" i="74"/>
  <c r="M586" i="74"/>
  <c r="M530" i="74"/>
  <c r="M488" i="74"/>
  <c r="M444" i="74"/>
  <c r="M412" i="74"/>
  <c r="M372" i="74"/>
  <c r="M328" i="74"/>
  <c r="M296" i="74"/>
  <c r="M272" i="74"/>
  <c r="M248" i="74"/>
  <c r="M208" i="74"/>
  <c r="M168" i="74"/>
  <c r="M144" i="74"/>
  <c r="M112" i="74"/>
  <c r="M72" i="74"/>
  <c r="M27" i="74"/>
  <c r="M1242" i="74"/>
  <c r="M1080" i="74"/>
  <c r="M904" i="74"/>
  <c r="M725" i="74"/>
  <c r="M702" i="74"/>
  <c r="M677" i="74"/>
  <c r="M643" i="74"/>
  <c r="M611" i="74"/>
  <c r="M569" i="74"/>
  <c r="M537" i="74"/>
  <c r="M505" i="74"/>
  <c r="M479" i="74"/>
  <c r="M435" i="74"/>
  <c r="M411" i="74"/>
  <c r="M371" i="74"/>
  <c r="M335" i="74"/>
  <c r="M303" i="74"/>
  <c r="M271" i="74"/>
  <c r="M231" i="74"/>
  <c r="M183" i="74"/>
  <c r="M143" i="74"/>
  <c r="M111" i="74"/>
  <c r="M71" i="74"/>
  <c r="M26" i="74"/>
  <c r="M1241" i="74"/>
  <c r="M1233" i="74"/>
  <c r="M1225" i="74"/>
  <c r="M1217" i="74"/>
  <c r="M1207" i="74"/>
  <c r="M1199" i="74"/>
  <c r="M1191" i="74"/>
  <c r="M1183" i="74"/>
  <c r="M1151" i="74"/>
  <c r="M1143" i="74"/>
  <c r="M1135" i="74"/>
  <c r="M1127" i="74"/>
  <c r="M1119" i="74"/>
  <c r="M1111" i="74"/>
  <c r="M1103" i="74"/>
  <c r="M1095" i="74"/>
  <c r="M1087" i="74"/>
  <c r="M1079" i="74"/>
  <c r="M1071" i="74"/>
  <c r="M1063" i="74"/>
  <c r="M1055" i="74"/>
  <c r="M1047" i="74"/>
  <c r="M1039" i="74"/>
  <c r="M1031" i="74"/>
  <c r="M1023" i="74"/>
  <c r="M1015" i="74"/>
  <c r="M1007" i="74"/>
  <c r="M999" i="74"/>
  <c r="M991" i="74"/>
  <c r="M983" i="74"/>
  <c r="M975" i="74"/>
  <c r="M967" i="74"/>
  <c r="M959" i="74"/>
  <c r="M951" i="74"/>
  <c r="M943" i="74"/>
  <c r="M935" i="74"/>
  <c r="M927" i="74"/>
  <c r="M919" i="74"/>
  <c r="M911" i="74"/>
  <c r="M903" i="74"/>
  <c r="M895" i="74"/>
  <c r="M887" i="74"/>
  <c r="M879" i="74"/>
  <c r="M845" i="74"/>
  <c r="M836" i="74"/>
  <c r="M828" i="74"/>
  <c r="M820" i="74"/>
  <c r="M812" i="74"/>
  <c r="M804" i="74"/>
  <c r="M796" i="74"/>
  <c r="M772" i="74"/>
  <c r="M764" i="74"/>
  <c r="M756" i="74"/>
  <c r="M748" i="74"/>
  <c r="M740" i="74"/>
  <c r="M732" i="74"/>
  <c r="M724" i="74"/>
  <c r="M716" i="74"/>
  <c r="M709" i="74"/>
  <c r="M701" i="74"/>
  <c r="M693" i="74"/>
  <c r="M684" i="74"/>
  <c r="M676" i="74"/>
  <c r="M668" i="74"/>
  <c r="M660" i="74"/>
  <c r="M652" i="74"/>
  <c r="M642" i="74"/>
  <c r="M634" i="74"/>
  <c r="M626" i="74"/>
  <c r="M618" i="74"/>
  <c r="M610" i="74"/>
  <c r="M600" i="74"/>
  <c r="M592" i="74"/>
  <c r="M584" i="74"/>
  <c r="M576" i="74"/>
  <c r="M568" i="74"/>
  <c r="M560" i="74"/>
  <c r="M552" i="74"/>
  <c r="M544" i="74"/>
  <c r="M536" i="74"/>
  <c r="M528" i="74"/>
  <c r="M520" i="74"/>
  <c r="M512" i="74"/>
  <c r="M494" i="74"/>
  <c r="M486" i="74"/>
  <c r="M478" i="74"/>
  <c r="M470" i="74"/>
  <c r="M450" i="74"/>
  <c r="M442" i="74"/>
  <c r="M434" i="74"/>
  <c r="M426" i="74"/>
  <c r="M418" i="74"/>
  <c r="M410" i="74"/>
  <c r="M402" i="74"/>
  <c r="M394" i="74"/>
  <c r="M386" i="74"/>
  <c r="M378" i="74"/>
  <c r="M370" i="74"/>
  <c r="M362" i="74"/>
  <c r="M354" i="74"/>
  <c r="M342" i="74"/>
  <c r="M334" i="74"/>
  <c r="M326" i="74"/>
  <c r="M318" i="74"/>
  <c r="M310" i="74"/>
  <c r="M302" i="74"/>
  <c r="M294" i="74"/>
  <c r="M286" i="74"/>
  <c r="M278" i="74"/>
  <c r="M270" i="74"/>
  <c r="M262" i="74"/>
  <c r="M254" i="74"/>
  <c r="M246" i="74"/>
  <c r="M238" i="74"/>
  <c r="M230" i="74"/>
  <c r="M222" i="74"/>
  <c r="M214" i="74"/>
  <c r="M206" i="74"/>
  <c r="M198" i="74"/>
  <c r="M190" i="74"/>
  <c r="M182" i="74"/>
  <c r="M174" i="74"/>
  <c r="M166" i="74"/>
  <c r="M158" i="74"/>
  <c r="M150" i="74"/>
  <c r="M142" i="74"/>
  <c r="M134" i="74"/>
  <c r="M126" i="74"/>
  <c r="M118" i="74"/>
  <c r="M110" i="74"/>
  <c r="M102" i="74"/>
  <c r="M94" i="74"/>
  <c r="M86" i="74"/>
  <c r="M78" i="74"/>
  <c r="M70" i="74"/>
  <c r="M61" i="74"/>
  <c r="M53" i="74"/>
  <c r="M45" i="74"/>
  <c r="M37" i="74"/>
  <c r="M25" i="74"/>
  <c r="M14" i="74"/>
  <c r="M33" i="74"/>
  <c r="M1244" i="74"/>
  <c r="M1186" i="74"/>
  <c r="M1130" i="74"/>
  <c r="M1050" i="74"/>
  <c r="M994" i="74"/>
  <c r="M930" i="74"/>
  <c r="M831" i="74"/>
  <c r="M799" i="74"/>
  <c r="M751" i="74"/>
  <c r="M727" i="74"/>
  <c r="M679" i="74"/>
  <c r="M663" i="74"/>
  <c r="M603" i="74"/>
  <c r="M547" i="74"/>
  <c r="M497" i="74"/>
  <c r="M429" i="74"/>
  <c r="M381" i="74"/>
  <c r="M329" i="74"/>
  <c r="M297" i="74"/>
  <c r="M265" i="74"/>
  <c r="M217" i="74"/>
  <c r="M161" i="74"/>
  <c r="M121" i="74"/>
  <c r="M81" i="74"/>
  <c r="M28" i="74"/>
  <c r="M1227" i="74"/>
  <c r="M1137" i="74"/>
  <c r="M1097" i="74"/>
  <c r="M1057" i="74"/>
  <c r="M1009" i="74"/>
  <c r="M969" i="74"/>
  <c r="M921" i="74"/>
  <c r="M889" i="74"/>
  <c r="M847" i="74"/>
  <c r="M814" i="74"/>
  <c r="M798" i="74"/>
  <c r="M766" i="74"/>
  <c r="M726" i="74"/>
  <c r="M695" i="74"/>
  <c r="M670" i="74"/>
  <c r="M636" i="74"/>
  <c r="M594" i="74"/>
  <c r="M562" i="74"/>
  <c r="M522" i="74"/>
  <c r="M480" i="74"/>
  <c r="M428" i="74"/>
  <c r="M380" i="74"/>
  <c r="M356" i="74"/>
  <c r="M312" i="74"/>
  <c r="M280" i="74"/>
  <c r="M264" i="74"/>
  <c r="M240" i="74"/>
  <c r="M200" i="74"/>
  <c r="M184" i="74"/>
  <c r="M152" i="74"/>
  <c r="M128" i="74"/>
  <c r="M104" i="74"/>
  <c r="M88" i="74"/>
  <c r="M55" i="74"/>
  <c r="M39" i="74"/>
  <c r="M1234" i="74"/>
  <c r="M1200" i="74"/>
  <c r="M1144" i="74"/>
  <c r="M1112" i="74"/>
  <c r="M1064" i="74"/>
  <c r="M1032" i="74"/>
  <c r="M1000" i="74"/>
  <c r="M968" i="74"/>
  <c r="M936" i="74"/>
  <c r="M880" i="74"/>
  <c r="M757" i="74"/>
  <c r="M741" i="74"/>
  <c r="M710" i="74"/>
  <c r="M669" i="74"/>
  <c r="M627" i="74"/>
  <c r="M593" i="74"/>
  <c r="M561" i="74"/>
  <c r="M529" i="74"/>
  <c r="M495" i="74"/>
  <c r="M471" i="74"/>
  <c r="M403" i="74"/>
  <c r="M363" i="74"/>
  <c r="M311" i="74"/>
  <c r="M263" i="74"/>
  <c r="M239" i="74"/>
  <c r="M199" i="74"/>
  <c r="M159" i="74"/>
  <c r="M127" i="74"/>
  <c r="M95" i="74"/>
  <c r="M46" i="74"/>
  <c r="M15" i="74"/>
  <c r="M1248" i="74"/>
  <c r="M1240" i="74"/>
  <c r="M1232" i="74"/>
  <c r="M1224" i="74"/>
  <c r="M1216" i="74"/>
  <c r="M1206" i="74"/>
  <c r="M1198" i="74"/>
  <c r="M1190" i="74"/>
  <c r="M1182" i="74"/>
  <c r="M1150" i="74"/>
  <c r="M1142" i="74"/>
  <c r="M1134" i="74"/>
  <c r="M1126" i="74"/>
  <c r="M1118" i="74"/>
  <c r="M1110" i="74"/>
  <c r="M1102" i="74"/>
  <c r="M1094" i="74"/>
  <c r="M1086" i="74"/>
  <c r="M1078" i="74"/>
  <c r="M1070" i="74"/>
  <c r="M1062" i="74"/>
  <c r="M1054" i="74"/>
  <c r="M1046" i="74"/>
  <c r="M1038" i="74"/>
  <c r="M1030" i="74"/>
  <c r="M1022" i="74"/>
  <c r="M1014" i="74"/>
  <c r="M1006" i="74"/>
  <c r="M998" i="74"/>
  <c r="M990" i="74"/>
  <c r="M982" i="74"/>
  <c r="M974" i="74"/>
  <c r="M966" i="74"/>
  <c r="M958" i="74"/>
  <c r="M950" i="74"/>
  <c r="M942" i="74"/>
  <c r="M934" i="74"/>
  <c r="M926" i="74"/>
  <c r="M918" i="74"/>
  <c r="M910" i="74"/>
  <c r="M902" i="74"/>
  <c r="M894" i="74"/>
  <c r="M886" i="74"/>
  <c r="M878" i="74"/>
  <c r="M844" i="74"/>
  <c r="M835" i="74"/>
  <c r="M827" i="74"/>
  <c r="M819" i="74"/>
  <c r="M811" i="74"/>
  <c r="M803" i="74"/>
  <c r="M795" i="74"/>
  <c r="M771" i="74"/>
  <c r="M763" i="74"/>
  <c r="M755" i="74"/>
  <c r="M747" i="74"/>
  <c r="M739" i="74"/>
  <c r="M731" i="74"/>
  <c r="M723" i="74"/>
  <c r="M715" i="74"/>
  <c r="M708" i="74"/>
  <c r="M700" i="74"/>
  <c r="M692" i="74"/>
  <c r="M683" i="74"/>
  <c r="M675" i="74"/>
  <c r="M667" i="74"/>
  <c r="M659" i="74"/>
  <c r="M649" i="74"/>
  <c r="M641" i="74"/>
  <c r="M633" i="74"/>
  <c r="M625" i="74"/>
  <c r="M617" i="74"/>
  <c r="M609" i="74"/>
  <c r="M599" i="74"/>
  <c r="M591" i="74"/>
  <c r="M583" i="74"/>
  <c r="M575" i="74"/>
  <c r="M567" i="74"/>
  <c r="M559" i="74"/>
  <c r="M551" i="74"/>
  <c r="M543" i="74"/>
  <c r="M535" i="74"/>
  <c r="M527" i="74"/>
  <c r="M519" i="74"/>
  <c r="M511" i="74"/>
  <c r="M493" i="74"/>
  <c r="M485" i="74"/>
  <c r="M477" i="74"/>
  <c r="M469" i="74"/>
  <c r="M449" i="74"/>
  <c r="M441" i="74"/>
  <c r="M433" i="74"/>
  <c r="M425" i="74"/>
  <c r="M417" i="74"/>
  <c r="M409" i="74"/>
  <c r="M401" i="74"/>
  <c r="M393" i="74"/>
  <c r="M385" i="74"/>
  <c r="M377" i="74"/>
  <c r="M369" i="74"/>
  <c r="M361" i="74"/>
  <c r="M353" i="74"/>
  <c r="M341" i="74"/>
  <c r="M333" i="74"/>
  <c r="M325" i="74"/>
  <c r="M317" i="74"/>
  <c r="M309" i="74"/>
  <c r="M301" i="74"/>
  <c r="M293" i="74"/>
  <c r="M285" i="74"/>
  <c r="M277" i="74"/>
  <c r="M269" i="74"/>
  <c r="M261" i="74"/>
  <c r="M253" i="74"/>
  <c r="M245" i="74"/>
  <c r="M237" i="74"/>
  <c r="M229" i="74"/>
  <c r="M221" i="74"/>
  <c r="M213" i="74"/>
  <c r="M205" i="74"/>
  <c r="M197" i="74"/>
  <c r="M189" i="74"/>
  <c r="M181" i="74"/>
  <c r="M173" i="74"/>
  <c r="M165" i="74"/>
  <c r="M157" i="74"/>
  <c r="M149" i="74"/>
  <c r="M141" i="74"/>
  <c r="M133" i="74"/>
  <c r="M125" i="74"/>
  <c r="M117" i="74"/>
  <c r="M109" i="74"/>
  <c r="M101" i="74"/>
  <c r="M93" i="74"/>
  <c r="M85" i="74"/>
  <c r="M77" i="74"/>
  <c r="M69" i="74"/>
  <c r="M60" i="74"/>
  <c r="M52" i="74"/>
  <c r="M44" i="74"/>
  <c r="M36" i="74"/>
  <c r="M24" i="74"/>
  <c r="M13" i="74"/>
  <c r="M32" i="74"/>
  <c r="M65" i="74"/>
  <c r="M1228" i="74"/>
  <c r="M1178" i="74"/>
  <c r="M1122" i="74"/>
  <c r="M1082" i="74"/>
  <c r="M1010" i="74"/>
  <c r="M938" i="74"/>
  <c r="M719" i="74"/>
  <c r="M621" i="74"/>
  <c r="M563" i="74"/>
  <c r="M489" i="74"/>
  <c r="M421" i="74"/>
  <c r="M365" i="74"/>
  <c r="M289" i="74"/>
  <c r="M241" i="74"/>
  <c r="M193" i="74"/>
  <c r="M153" i="74"/>
  <c r="M97" i="74"/>
  <c r="M56" i="74"/>
  <c r="M1201" i="74"/>
  <c r="M945" i="74"/>
  <c r="M304" i="74"/>
  <c r="M1218" i="74"/>
  <c r="M1120" i="74"/>
  <c r="M1088" i="74"/>
  <c r="M1056" i="74"/>
  <c r="M1024" i="74"/>
  <c r="M976" i="74"/>
  <c r="M928" i="74"/>
  <c r="M427" i="74"/>
  <c r="M387" i="74"/>
  <c r="M343" i="74"/>
  <c r="M295" i="74"/>
  <c r="M255" i="74"/>
  <c r="M207" i="74"/>
  <c r="M191" i="74"/>
  <c r="M151" i="74"/>
  <c r="M119" i="74"/>
  <c r="M62" i="74"/>
  <c r="M1239" i="74"/>
  <c r="M1223" i="74"/>
  <c r="M1205" i="74"/>
  <c r="M1181" i="74"/>
  <c r="M1149" i="74"/>
  <c r="M1125" i="74"/>
  <c r="M1109" i="74"/>
  <c r="M1093" i="74"/>
  <c r="M1077" i="74"/>
  <c r="M1061" i="74"/>
  <c r="M1045" i="74"/>
  <c r="M1029" i="74"/>
  <c r="M1013" i="74"/>
  <c r="M997" i="74"/>
  <c r="M981" i="74"/>
  <c r="M965" i="74"/>
  <c r="M957" i="74"/>
  <c r="M941" i="74"/>
  <c r="M933" i="74"/>
  <c r="M925" i="74"/>
  <c r="M917" i="74"/>
  <c r="M901" i="74"/>
  <c r="M893" i="74"/>
  <c r="M885" i="74"/>
  <c r="M877" i="74"/>
  <c r="M843" i="74"/>
  <c r="M834" i="74"/>
  <c r="M826" i="74"/>
  <c r="M818" i="74"/>
  <c r="M810" i="74"/>
  <c r="M802" i="74"/>
  <c r="M770" i="74"/>
  <c r="M762" i="74"/>
  <c r="M754" i="74"/>
  <c r="M746" i="74"/>
  <c r="M738" i="74"/>
  <c r="M730" i="74"/>
  <c r="M722" i="74"/>
  <c r="M714" i="74"/>
  <c r="M707" i="74"/>
  <c r="M699" i="74"/>
  <c r="M691" i="74"/>
  <c r="M682" i="74"/>
  <c r="M674" i="74"/>
  <c r="M666" i="74"/>
  <c r="M658" i="74"/>
  <c r="M648" i="74"/>
  <c r="M640" i="74"/>
  <c r="M632" i="74"/>
  <c r="M624" i="74"/>
  <c r="M616" i="74"/>
  <c r="M606" i="74"/>
  <c r="M598" i="74"/>
  <c r="M590" i="74"/>
  <c r="M582" i="74"/>
  <c r="M574" i="74"/>
  <c r="M566" i="74"/>
  <c r="M558" i="74"/>
  <c r="M550" i="74"/>
  <c r="M542" i="74"/>
  <c r="M534" i="74"/>
  <c r="M526" i="74"/>
  <c r="M518" i="74"/>
  <c r="M510" i="74"/>
  <c r="M492" i="74"/>
  <c r="M484" i="74"/>
  <c r="M476" i="74"/>
  <c r="M456" i="74"/>
  <c r="M448" i="74"/>
  <c r="M440" i="74"/>
  <c r="M432" i="74"/>
  <c r="M424" i="74"/>
  <c r="M416" i="74"/>
  <c r="M408" i="74"/>
  <c r="M400" i="74"/>
  <c r="M392" i="74"/>
  <c r="M384" i="74"/>
  <c r="M376" i="74"/>
  <c r="M368" i="74"/>
  <c r="M360" i="74"/>
  <c r="M352" i="74"/>
  <c r="M340" i="74"/>
  <c r="M332" i="74"/>
  <c r="M324" i="74"/>
  <c r="M316" i="74"/>
  <c r="M308" i="74"/>
  <c r="M300" i="74"/>
  <c r="M292" i="74"/>
  <c r="M284" i="74"/>
  <c r="M276" i="74"/>
  <c r="M268" i="74"/>
  <c r="M260" i="74"/>
  <c r="M252" i="74"/>
  <c r="M244" i="74"/>
  <c r="M236" i="74"/>
  <c r="M228" i="74"/>
  <c r="M220" i="74"/>
  <c r="M212" i="74"/>
  <c r="M204" i="74"/>
  <c r="M196" i="74"/>
  <c r="M188" i="74"/>
  <c r="M180" i="74"/>
  <c r="M172" i="74"/>
  <c r="M164" i="74"/>
  <c r="M156" i="74"/>
  <c r="M148" i="74"/>
  <c r="M140" i="74"/>
  <c r="M132" i="74"/>
  <c r="M124" i="74"/>
  <c r="M116" i="74"/>
  <c r="M108" i="74"/>
  <c r="M100" i="74"/>
  <c r="M92" i="74"/>
  <c r="M84" i="74"/>
  <c r="M76" i="74"/>
  <c r="M68" i="74"/>
  <c r="M59" i="74"/>
  <c r="M51" i="74"/>
  <c r="M43" i="74"/>
  <c r="M31" i="74"/>
  <c r="M20" i="74"/>
  <c r="M12" i="74"/>
  <c r="M35" i="74"/>
  <c r="M1236" i="74"/>
  <c r="M1194" i="74"/>
  <c r="M1106" i="74"/>
  <c r="M1090" i="74"/>
  <c r="M1058" i="74"/>
  <c r="M1026" i="74"/>
  <c r="M986" i="74"/>
  <c r="M946" i="74"/>
  <c r="M898" i="74"/>
  <c r="M848" i="74"/>
  <c r="M735" i="74"/>
  <c r="M671" i="74"/>
  <c r="M629" i="74"/>
  <c r="M571" i="74"/>
  <c r="M515" i="74"/>
  <c r="M473" i="74"/>
  <c r="M397" i="74"/>
  <c r="M337" i="74"/>
  <c r="M281" i="74"/>
  <c r="M225" i="74"/>
  <c r="M169" i="74"/>
  <c r="M113" i="74"/>
  <c r="M48" i="74"/>
  <c r="M1211" i="74"/>
  <c r="M1113" i="74"/>
  <c r="M1073" i="74"/>
  <c r="M1049" i="74"/>
  <c r="M1025" i="74"/>
  <c r="M985" i="74"/>
  <c r="M937" i="74"/>
  <c r="M897" i="74"/>
  <c r="M822" i="74"/>
  <c r="M742" i="74"/>
  <c r="M703" i="74"/>
  <c r="M662" i="74"/>
  <c r="M620" i="74"/>
  <c r="M578" i="74"/>
  <c r="M546" i="74"/>
  <c r="M506" i="74"/>
  <c r="M452" i="74"/>
  <c r="M396" i="74"/>
  <c r="M336" i="74"/>
  <c r="M216" i="74"/>
  <c r="M1208" i="74"/>
  <c r="M1128" i="74"/>
  <c r="M1096" i="74"/>
  <c r="M1048" i="74"/>
  <c r="M1008" i="74"/>
  <c r="M984" i="74"/>
  <c r="M952" i="74"/>
  <c r="M896" i="74"/>
  <c r="M733" i="74"/>
  <c r="M694" i="74"/>
  <c r="M653" i="74"/>
  <c r="M619" i="74"/>
  <c r="M585" i="74"/>
  <c r="M545" i="74"/>
  <c r="M513" i="74"/>
  <c r="M451" i="74"/>
  <c r="M395" i="74"/>
  <c r="M355" i="74"/>
  <c r="M319" i="74"/>
  <c r="M279" i="74"/>
  <c r="M223" i="74"/>
  <c r="M167" i="74"/>
  <c r="M87" i="74"/>
  <c r="M1247" i="74"/>
  <c r="M1231" i="74"/>
  <c r="M1215" i="74"/>
  <c r="M1197" i="74"/>
  <c r="M1189" i="74"/>
  <c r="M1141" i="74"/>
  <c r="M1133" i="74"/>
  <c r="M1117" i="74"/>
  <c r="M1101" i="74"/>
  <c r="M1085" i="74"/>
  <c r="M1069" i="74"/>
  <c r="M1053" i="74"/>
  <c r="M1037" i="74"/>
  <c r="M1021" i="74"/>
  <c r="M1005" i="74"/>
  <c r="M989" i="74"/>
  <c r="M973" i="74"/>
  <c r="M949" i="74"/>
  <c r="M909" i="74"/>
  <c r="M1246" i="74"/>
  <c r="M1238" i="74"/>
  <c r="M1230" i="74"/>
  <c r="M1222" i="74"/>
  <c r="M1214" i="74"/>
  <c r="M1204" i="74"/>
  <c r="M1196" i="74"/>
  <c r="M1188" i="74"/>
  <c r="M1180" i="74"/>
  <c r="M1148" i="74"/>
  <c r="M1140" i="74"/>
  <c r="M1132" i="74"/>
  <c r="M1124" i="74"/>
  <c r="M1116" i="74"/>
  <c r="M1108" i="74"/>
  <c r="M1100" i="74"/>
  <c r="M1092" i="74"/>
  <c r="M1084" i="74"/>
  <c r="M1076" i="74"/>
  <c r="M1068" i="74"/>
  <c r="M1060" i="74"/>
  <c r="M1052" i="74"/>
  <c r="M1044" i="74"/>
  <c r="M1036" i="74"/>
  <c r="M1028" i="74"/>
  <c r="M1020" i="74"/>
  <c r="M1012" i="74"/>
  <c r="M1004" i="74"/>
  <c r="M996" i="74"/>
  <c r="M988" i="74"/>
  <c r="M980" i="74"/>
  <c r="M972" i="74"/>
  <c r="M964" i="74"/>
  <c r="M956" i="74"/>
  <c r="M948" i="74"/>
  <c r="M940" i="74"/>
  <c r="M932" i="74"/>
  <c r="M924" i="74"/>
  <c r="M916" i="74"/>
  <c r="M908" i="74"/>
  <c r="M900" i="74"/>
  <c r="M892" i="74"/>
  <c r="M884" i="74"/>
  <c r="M876" i="74"/>
  <c r="M842" i="74"/>
  <c r="M833" i="74"/>
  <c r="M825" i="74"/>
  <c r="M817" i="74"/>
  <c r="M809" i="74"/>
  <c r="M801" i="74"/>
  <c r="M769" i="74"/>
  <c r="M761" i="74"/>
  <c r="M753" i="74"/>
  <c r="M745" i="74"/>
  <c r="M737" i="74"/>
  <c r="M729" i="74"/>
  <c r="M721" i="74"/>
  <c r="M706" i="74"/>
  <c r="M698" i="74"/>
  <c r="M690" i="74"/>
  <c r="M681" i="74"/>
  <c r="M673" i="74"/>
  <c r="M665" i="74"/>
  <c r="M657" i="74"/>
  <c r="M647" i="74"/>
  <c r="M639" i="74"/>
  <c r="M631" i="74"/>
  <c r="M623" i="74"/>
  <c r="M615" i="74"/>
  <c r="M605" i="74"/>
  <c r="M597" i="74"/>
  <c r="M589" i="74"/>
  <c r="M581" i="74"/>
  <c r="M573" i="74"/>
  <c r="M565" i="74"/>
  <c r="M557" i="74"/>
  <c r="M549" i="74"/>
  <c r="M541" i="74"/>
  <c r="M533" i="74"/>
  <c r="M525" i="74"/>
  <c r="M517" i="74"/>
  <c r="M509" i="74"/>
  <c r="M499" i="74"/>
  <c r="M491" i="74"/>
  <c r="M483" i="74"/>
  <c r="M475" i="74"/>
  <c r="M455" i="74"/>
  <c r="M447" i="74"/>
  <c r="M439" i="74"/>
  <c r="M431" i="74"/>
  <c r="M423" i="74"/>
  <c r="M415" i="74"/>
  <c r="M407" i="74"/>
  <c r="M399" i="74"/>
  <c r="M391" i="74"/>
  <c r="M383" i="74"/>
  <c r="M375" i="74"/>
  <c r="M367" i="74"/>
  <c r="M359" i="74"/>
  <c r="M351" i="74"/>
  <c r="M339" i="74"/>
  <c r="M331" i="74"/>
  <c r="M323" i="74"/>
  <c r="M315" i="74"/>
  <c r="M307" i="74"/>
  <c r="M299" i="74"/>
  <c r="M291" i="74"/>
  <c r="M283" i="74"/>
  <c r="M275" i="74"/>
  <c r="M267" i="74"/>
  <c r="M259" i="74"/>
  <c r="M251" i="74"/>
  <c r="M243" i="74"/>
  <c r="M235" i="74"/>
  <c r="M227" i="74"/>
  <c r="M219" i="74"/>
  <c r="M211" i="74"/>
  <c r="M203" i="74"/>
  <c r="M195" i="74"/>
  <c r="M187" i="74"/>
  <c r="M179" i="74"/>
  <c r="M171" i="74"/>
  <c r="M163" i="74"/>
  <c r="M155" i="74"/>
  <c r="M147" i="74"/>
  <c r="M139" i="74"/>
  <c r="M131" i="74"/>
  <c r="M123" i="74"/>
  <c r="M115" i="74"/>
  <c r="M107" i="74"/>
  <c r="M99" i="74"/>
  <c r="M91" i="74"/>
  <c r="M83" i="74"/>
  <c r="M75" i="74"/>
  <c r="M67" i="74"/>
  <c r="M58" i="74"/>
  <c r="M50" i="74"/>
  <c r="M42" i="74"/>
  <c r="M30" i="74"/>
  <c r="M19" i="74"/>
  <c r="M11" i="74"/>
  <c r="M23" i="74"/>
  <c r="M34" i="74"/>
  <c r="M1212" i="74"/>
  <c r="M1146" i="74"/>
  <c r="M1042" i="74"/>
  <c r="M978" i="74"/>
  <c r="M914" i="74"/>
  <c r="M807" i="74"/>
  <c r="M743" i="74"/>
  <c r="M696" i="74"/>
  <c r="M655" i="74"/>
  <c r="M587" i="74"/>
  <c r="M531" i="74"/>
  <c r="M453" i="74"/>
  <c r="M405" i="74"/>
  <c r="M348" i="74"/>
  <c r="M313" i="74"/>
  <c r="M249" i="74"/>
  <c r="M185" i="74"/>
  <c r="M137" i="74"/>
  <c r="M73" i="74"/>
  <c r="M1219" i="74"/>
  <c r="M1185" i="74"/>
  <c r="M1145" i="74"/>
  <c r="M1105" i="74"/>
  <c r="M1065" i="74"/>
  <c r="M1017" i="74"/>
  <c r="M977" i="74"/>
  <c r="M929" i="74"/>
  <c r="M830" i="74"/>
  <c r="M750" i="74"/>
  <c r="M711" i="74"/>
  <c r="M678" i="74"/>
  <c r="M644" i="74"/>
  <c r="M602" i="74"/>
  <c r="M554" i="74"/>
  <c r="M514" i="74"/>
  <c r="M472" i="74"/>
  <c r="M420" i="74"/>
  <c r="M388" i="74"/>
  <c r="M364" i="74"/>
  <c r="M320" i="74"/>
  <c r="M288" i="74"/>
  <c r="M256" i="74"/>
  <c r="M224" i="74"/>
  <c r="M192" i="74"/>
  <c r="M176" i="74"/>
  <c r="M160" i="74"/>
  <c r="M136" i="74"/>
  <c r="M120" i="74"/>
  <c r="M96" i="74"/>
  <c r="M80" i="74"/>
  <c r="M63" i="74"/>
  <c r="M47" i="74"/>
  <c r="M16" i="74"/>
  <c r="M1226" i="74"/>
  <c r="M1192" i="74"/>
  <c r="M1184" i="74"/>
  <c r="M1136" i="74"/>
  <c r="M1104" i="74"/>
  <c r="M1072" i="74"/>
  <c r="M1040" i="74"/>
  <c r="M1016" i="74"/>
  <c r="M992" i="74"/>
  <c r="M960" i="74"/>
  <c r="M944" i="74"/>
  <c r="M912" i="74"/>
  <c r="M888" i="74"/>
  <c r="M846" i="74"/>
  <c r="M837" i="74"/>
  <c r="M829" i="74"/>
  <c r="M821" i="74"/>
  <c r="M813" i="74"/>
  <c r="M805" i="74"/>
  <c r="M797" i="74"/>
  <c r="M765" i="74"/>
  <c r="M749" i="74"/>
  <c r="M717" i="74"/>
  <c r="M685" i="74"/>
  <c r="M661" i="74"/>
  <c r="M635" i="74"/>
  <c r="M601" i="74"/>
  <c r="M577" i="74"/>
  <c r="M553" i="74"/>
  <c r="M521" i="74"/>
  <c r="M487" i="74"/>
  <c r="M443" i="74"/>
  <c r="M419" i="74"/>
  <c r="M379" i="74"/>
  <c r="M327" i="74"/>
  <c r="M287" i="74"/>
  <c r="M247" i="74"/>
  <c r="M215" i="74"/>
  <c r="M175" i="74"/>
  <c r="M135" i="74"/>
  <c r="M103" i="74"/>
  <c r="M79" i="74"/>
  <c r="M54" i="74"/>
  <c r="M38" i="74"/>
  <c r="M1245" i="74"/>
  <c r="M1237" i="74"/>
  <c r="M1229" i="74"/>
  <c r="M1221" i="74"/>
  <c r="M1213" i="74"/>
  <c r="M1203" i="74"/>
  <c r="M1195" i="74"/>
  <c r="M1187" i="74"/>
  <c r="M1179" i="74"/>
  <c r="M1147" i="74"/>
  <c r="M1139" i="74"/>
  <c r="M1131" i="74"/>
  <c r="M1123" i="74"/>
  <c r="M1115" i="74"/>
  <c r="M1107" i="74"/>
  <c r="M1099" i="74"/>
  <c r="M1091" i="74"/>
  <c r="M1083" i="74"/>
  <c r="M1075" i="74"/>
  <c r="M1067" i="74"/>
  <c r="M1059" i="74"/>
  <c r="M1051" i="74"/>
  <c r="M1043" i="74"/>
  <c r="M1035" i="74"/>
  <c r="M1027" i="74"/>
  <c r="M1019" i="74"/>
  <c r="M1011" i="74"/>
  <c r="M1003" i="74"/>
  <c r="M995" i="74"/>
  <c r="M987" i="74"/>
  <c r="M979" i="74"/>
  <c r="M971" i="74"/>
  <c r="M963" i="74"/>
  <c r="M955" i="74"/>
  <c r="M947" i="74"/>
  <c r="M939" i="74"/>
  <c r="M931" i="74"/>
  <c r="M923" i="74"/>
  <c r="M915" i="74"/>
  <c r="M907" i="74"/>
  <c r="M899" i="74"/>
  <c r="M891" i="74"/>
  <c r="M883" i="74"/>
  <c r="M841" i="74"/>
  <c r="M832" i="74"/>
  <c r="M824" i="74"/>
  <c r="M816" i="74"/>
  <c r="M808" i="74"/>
  <c r="M800" i="74"/>
  <c r="M768" i="74"/>
  <c r="M760" i="74"/>
  <c r="M752" i="74"/>
  <c r="M744" i="74"/>
  <c r="M736" i="74"/>
  <c r="M728" i="74"/>
  <c r="M720" i="74"/>
  <c r="M713" i="74"/>
  <c r="M705" i="74"/>
  <c r="M697" i="74"/>
  <c r="M689" i="74"/>
  <c r="M680" i="74"/>
  <c r="M672" i="74"/>
  <c r="M664" i="74"/>
  <c r="M656" i="74"/>
  <c r="M646" i="74"/>
  <c r="M638" i="74"/>
  <c r="M630" i="74"/>
  <c r="M622" i="74"/>
  <c r="M614" i="74"/>
  <c r="M604" i="74"/>
  <c r="M596" i="74"/>
  <c r="M588" i="74"/>
  <c r="M580" i="74"/>
  <c r="M572" i="74"/>
  <c r="M564" i="74"/>
  <c r="M556" i="74"/>
  <c r="M548" i="74"/>
  <c r="M540" i="74"/>
  <c r="M532" i="74"/>
  <c r="M524" i="74"/>
  <c r="M516" i="74"/>
  <c r="M508" i="74"/>
  <c r="M498" i="74"/>
  <c r="M490" i="74"/>
  <c r="M482" i="74"/>
  <c r="M474" i="74"/>
  <c r="M454" i="74"/>
  <c r="M446" i="74"/>
  <c r="M438" i="74"/>
  <c r="M430" i="74"/>
  <c r="M422" i="74"/>
  <c r="M414" i="74"/>
  <c r="M406" i="74"/>
  <c r="M398" i="74"/>
  <c r="M390" i="74"/>
  <c r="M382" i="74"/>
  <c r="M374" i="74"/>
  <c r="M366" i="74"/>
  <c r="M358" i="74"/>
  <c r="M349" i="74"/>
  <c r="M338" i="74"/>
  <c r="M330" i="74"/>
  <c r="M322" i="74"/>
  <c r="M314" i="74"/>
  <c r="M306" i="74"/>
  <c r="M298" i="74"/>
  <c r="M290" i="74"/>
  <c r="M282" i="74"/>
  <c r="M274" i="74"/>
  <c r="M266" i="74"/>
  <c r="M258" i="74"/>
  <c r="M250" i="74"/>
  <c r="M242" i="74"/>
  <c r="M234" i="74"/>
  <c r="M226" i="74"/>
  <c r="M218" i="74"/>
  <c r="M210" i="74"/>
  <c r="M202" i="74"/>
  <c r="M194" i="74"/>
  <c r="M186" i="74"/>
  <c r="M178" i="74"/>
  <c r="M170" i="74"/>
  <c r="M162" i="74"/>
  <c r="M154" i="74"/>
  <c r="M146" i="74"/>
  <c r="M138" i="74"/>
  <c r="M130" i="74"/>
  <c r="M122" i="74"/>
  <c r="M114" i="74"/>
  <c r="M106" i="74"/>
  <c r="M98" i="74"/>
  <c r="M90" i="74"/>
  <c r="M82" i="74"/>
  <c r="M74" i="74"/>
  <c r="M66" i="74"/>
  <c r="M57" i="74"/>
  <c r="M49" i="74"/>
  <c r="M41" i="74"/>
  <c r="M29" i="74"/>
  <c r="M18" i="74"/>
  <c r="M10" i="74"/>
  <c r="G1249" i="74"/>
  <c r="L1249" i="74"/>
  <c r="K8" i="74"/>
  <c r="L8" i="74"/>
  <c r="G8" i="74"/>
  <c r="M1249" i="74" l="1"/>
  <c r="M8" i="74"/>
  <c r="I1249" i="74"/>
  <c r="H1249" i="74" s="1"/>
  <c r="J8" i="74"/>
  <c r="J1249" i="74"/>
</calcChain>
</file>

<file path=xl/sharedStrings.xml><?xml version="1.0" encoding="utf-8"?>
<sst xmlns="http://schemas.openxmlformats.org/spreadsheetml/2006/main" count="16908" uniqueCount="2227">
  <si>
    <t>№  п/п</t>
  </si>
  <si>
    <t>Наименование Заказчика</t>
  </si>
  <si>
    <t>Наименование закупаемых ТРУ  (по SAP)</t>
  </si>
  <si>
    <t>Краткая характеристика ТРУ (по SAP)</t>
  </si>
  <si>
    <t>Место поставки товара, выполнения работ, оказания услуг</t>
  </si>
  <si>
    <t>Единица измерения ТРУ</t>
  </si>
  <si>
    <t>маркетинговая цена за единицу, без учета НДС,  тенге</t>
  </si>
  <si>
    <t>сумма, планируемая для закупок ТРУ, без учета НДС,  тенге</t>
  </si>
  <si>
    <t>сумма, планируемая для закупок ТРУ, с учетом НДС,  тенге</t>
  </si>
  <si>
    <t>основания приобретения товаров, работ, услуг (указать пункты статьи  Порядка)</t>
  </si>
  <si>
    <t>Количество,объем по договору</t>
  </si>
  <si>
    <t>Сумма по заключенного договора  с  учетом НДС,  тенге</t>
  </si>
  <si>
    <t xml:space="preserve"> номер и дата договора</t>
  </si>
  <si>
    <t>наименование поставщика,подрядчика,исполнителя</t>
  </si>
  <si>
    <t>ЦЖС</t>
  </si>
  <si>
    <t>количество, объем</t>
  </si>
  <si>
    <t>Организатор</t>
  </si>
  <si>
    <t>Инициатор</t>
  </si>
  <si>
    <t>ТОО "ТайыншаКоммунСервис"</t>
  </si>
  <si>
    <t>ТОО "Саумалколь Жылу"</t>
  </si>
  <si>
    <t>ГКП на ПХВ "Бурабай Су Арнасы"</t>
  </si>
  <si>
    <t>ГКП на ПХВ "Макинск жылу"</t>
  </si>
  <si>
    <t>ТОО "Акжар Су"</t>
  </si>
  <si>
    <t>ТОО "Рудненский водоконал"</t>
  </si>
  <si>
    <t>ГКП "Аркалыкская ТЭК"</t>
  </si>
  <si>
    <t>ГКП "Есильский горкомхоз"</t>
  </si>
  <si>
    <t>ГКП "Тобол"</t>
  </si>
  <si>
    <t>ГКП "Кушмурунская ТЭК"</t>
  </si>
  <si>
    <t>ГКП "Лисаковскгоркоммунэнерго"</t>
  </si>
  <si>
    <t>ГКП "Улан"</t>
  </si>
  <si>
    <t>ГКП "Коммунсервис"</t>
  </si>
  <si>
    <t>КГП "ШетКоммунСервис"</t>
  </si>
  <si>
    <t>АО"Предприятие тепловодоснабжения"</t>
  </si>
  <si>
    <t>КГП"ТазаСу"</t>
  </si>
  <si>
    <t>ст. Железорудная</t>
  </si>
  <si>
    <t>ст. Аркалык</t>
  </si>
  <si>
    <t>ст. Есиль</t>
  </si>
  <si>
    <t>ст. Тобол</t>
  </si>
  <si>
    <t>ст. Кушмурун</t>
  </si>
  <si>
    <t>ст.Аманкарагай</t>
  </si>
  <si>
    <t>ст. Лисаковск</t>
  </si>
  <si>
    <t>ст. Сарыколь</t>
  </si>
  <si>
    <t>ст. Тасты-Талды</t>
  </si>
  <si>
    <t>Жезказган</t>
  </si>
  <si>
    <t>Балхаш</t>
  </si>
  <si>
    <t>Жана-Арка</t>
  </si>
  <si>
    <t>Саяк</t>
  </si>
  <si>
    <t>Жарык</t>
  </si>
  <si>
    <t>Мойынты</t>
  </si>
  <si>
    <t>ст. Аягоз</t>
  </si>
  <si>
    <t>Уральск</t>
  </si>
  <si>
    <t>Курорт-Боровое</t>
  </si>
  <si>
    <t>ст.Кызылорда</t>
  </si>
  <si>
    <t>Актобе</t>
  </si>
  <si>
    <t>Гкал</t>
  </si>
  <si>
    <t>Кокшетау</t>
  </si>
  <si>
    <t>ст.Костанай</t>
  </si>
  <si>
    <t>ОРУ сторонние</t>
  </si>
  <si>
    <t>Азат</t>
  </si>
  <si>
    <t>Чкалово</t>
  </si>
  <si>
    <t>ст. Костанай</t>
  </si>
  <si>
    <t>ст.Койбагор</t>
  </si>
  <si>
    <t>ст.Тогузак</t>
  </si>
  <si>
    <t>Ащису</t>
  </si>
  <si>
    <t>Орта-Дересин</t>
  </si>
  <si>
    <t>Акжайдак</t>
  </si>
  <si>
    <t>Ащиозек</t>
  </si>
  <si>
    <t>Караганда ДДУ</t>
  </si>
  <si>
    <t>ст.Шиели</t>
  </si>
  <si>
    <t>ст.Жанакорган</t>
  </si>
  <si>
    <t>ст.Жосалы</t>
  </si>
  <si>
    <t>вокзал Актобе</t>
  </si>
  <si>
    <t>вокзал Кандыагаш</t>
  </si>
  <si>
    <t>вокзал Жем</t>
  </si>
  <si>
    <t>ОРУ аффлилированные</t>
  </si>
  <si>
    <t>ТОО Темiржолсу-Аягоз</t>
  </si>
  <si>
    <t>ТОО Темiржолсу-Алматы</t>
  </si>
  <si>
    <t>ст. Койбагор</t>
  </si>
  <si>
    <t>ст.Кульсары</t>
  </si>
  <si>
    <t>НЖС-1 Кокшетау</t>
  </si>
  <si>
    <t>НЖС-2 Костанай</t>
  </si>
  <si>
    <t>НЖС-3 Павлодар</t>
  </si>
  <si>
    <t>НЖС-4 Караганда</t>
  </si>
  <si>
    <t>НЖС-7 Алматы</t>
  </si>
  <si>
    <t>НЖС-9 Шымкент</t>
  </si>
  <si>
    <t>НЖС-10 Кызылорда</t>
  </si>
  <si>
    <t>НЖС-11 Актобе</t>
  </si>
  <si>
    <t>НЖС-13 Атырау</t>
  </si>
  <si>
    <t>НЖС-14 Мангыстау</t>
  </si>
  <si>
    <t>ЦЖСВП</t>
  </si>
  <si>
    <t>ТОО "Темiржолсу-Караганды"</t>
  </si>
  <si>
    <t>ст. Кандыагаш</t>
  </si>
  <si>
    <t>ст.Актобе</t>
  </si>
  <si>
    <t>ст.Уральск</t>
  </si>
  <si>
    <t>ВП Бейнеу</t>
  </si>
  <si>
    <t>ПП Бейнеу</t>
  </si>
  <si>
    <t>ПП Мангистау</t>
  </si>
  <si>
    <t>ВП Мангистау</t>
  </si>
  <si>
    <t>ПП Болашак</t>
  </si>
  <si>
    <t>Соц.сф. ст.Достык ул.Молдагулова 19</t>
  </si>
  <si>
    <t>Соц.сф. ст.Достык ул.Алибаева 10</t>
  </si>
  <si>
    <t>ТОО "Теміржолсу-Алматы"</t>
  </si>
  <si>
    <t>МБ Астана</t>
  </si>
  <si>
    <t>МБ К-Боровое</t>
  </si>
  <si>
    <t>МБ Караганда</t>
  </si>
  <si>
    <t>НЖС-6 Семей</t>
  </si>
  <si>
    <t>НЖС-8 Жамбыл</t>
  </si>
  <si>
    <t>МБ</t>
  </si>
  <si>
    <t>ТОО "Тарлан-2030"</t>
  </si>
  <si>
    <t>ЦЭ</t>
  </si>
  <si>
    <t>ГКП на ПХВ "Шортанды-Су"</t>
  </si>
  <si>
    <t>ГКП на ПХВ "Астана су арнасы"</t>
  </si>
  <si>
    <t>ГКП на ПХВ "Комхоз" при акимате Астраханского р-на</t>
  </si>
  <si>
    <t>ГКП Суык Су</t>
  </si>
  <si>
    <t>КГП ПХВ "ШетКоммунСервис"</t>
  </si>
  <si>
    <t>ст. Шортанды</t>
  </si>
  <si>
    <t>ст.Астана</t>
  </si>
  <si>
    <t>ст.Тайынша</t>
  </si>
  <si>
    <t>ст. Макинка</t>
  </si>
  <si>
    <t>ст. Акколь</t>
  </si>
  <si>
    <t>ст. Атбасар</t>
  </si>
  <si>
    <t>ст. Жалтыр</t>
  </si>
  <si>
    <t>ст. Жаксы, Перекатная</t>
  </si>
  <si>
    <t>Кушмурун, Аманкарагай</t>
  </si>
  <si>
    <t xml:space="preserve">ст.Тобол </t>
  </si>
  <si>
    <t xml:space="preserve">ст. Железорудная </t>
  </si>
  <si>
    <t>ст. Ковыльная</t>
  </si>
  <si>
    <t>ст.Челгаши</t>
  </si>
  <si>
    <t>ст. Баталы</t>
  </si>
  <si>
    <t>ст. Карабас</t>
  </si>
  <si>
    <t>ст.Анар</t>
  </si>
  <si>
    <t>ст. Уральск</t>
  </si>
  <si>
    <t>ст.Курорт-Боровое</t>
  </si>
  <si>
    <t>ст.Атырау</t>
  </si>
  <si>
    <t>ЦШ</t>
  </si>
  <si>
    <t>ст.Кокшетау, Азат, Жаман-Ащи, Чаглинка</t>
  </si>
  <si>
    <t>ст.Апановка,ст.Койбагор</t>
  </si>
  <si>
    <t>ТОО "Теміржолсу-Аягоз"</t>
  </si>
  <si>
    <t>ст.Дермень тюбе, ст.Хоркут, ст.Жосалы</t>
  </si>
  <si>
    <t>ст.Акжайык</t>
  </si>
  <si>
    <t>ст.Тендик</t>
  </si>
  <si>
    <t>ст.Опорная</t>
  </si>
  <si>
    <t>ст.Бейнеу</t>
  </si>
  <si>
    <t>ст.Устюрт</t>
  </si>
  <si>
    <t>ст.Шетпе</t>
  </si>
  <si>
    <t>ст.Мангистау</t>
  </si>
  <si>
    <t>ст.Узень</t>
  </si>
  <si>
    <t>рзд.Бастау</t>
  </si>
  <si>
    <t>рзд.Акбобек</t>
  </si>
  <si>
    <t>ст.Бопай</t>
  </si>
  <si>
    <t>рзд.Тайгыр</t>
  </si>
  <si>
    <t>рзд.Курмаш</t>
  </si>
  <si>
    <t>ст.Болашак</t>
  </si>
  <si>
    <t>ПЧ-15 Кокшетау</t>
  </si>
  <si>
    <t>ЦП</t>
  </si>
  <si>
    <t>ПЧ-34 Тобол</t>
  </si>
  <si>
    <t>ПЧ-35 Костанай</t>
  </si>
  <si>
    <t>ПЧ-18 Ерейментау</t>
  </si>
  <si>
    <t>ПЧ-30 Екибастуз</t>
  </si>
  <si>
    <t>ПЧ-24 Караганда</t>
  </si>
  <si>
    <t>ПЧ-27 Балхаш</t>
  </si>
  <si>
    <t>ПЧ-40 Жана-Семей</t>
  </si>
  <si>
    <t>ПЧ-42 Аягоз</t>
  </si>
  <si>
    <t>ПЧ-41 Актогай</t>
  </si>
  <si>
    <t>ПЧ-45 Уштобе</t>
  </si>
  <si>
    <t>ПЧМ-Шу</t>
  </si>
  <si>
    <t>ПЧ-53 Шымкент</t>
  </si>
  <si>
    <t>ПЧ-57 Кызылорда</t>
  </si>
  <si>
    <t>ПЧ-60 Казалы</t>
  </si>
  <si>
    <t>ПЧ-4 Актобе</t>
  </si>
  <si>
    <t>ПЧ-6 Кандыагаш</t>
  </si>
  <si>
    <t>ПЧ-9 Атырау</t>
  </si>
  <si>
    <t>ПЧ-12 Бейнеу</t>
  </si>
  <si>
    <t>ПЧ-13 Мангыстау</t>
  </si>
  <si>
    <t>ПЧ-14 Жана-Есиль</t>
  </si>
  <si>
    <t>ПЧ-22 Аркалык</t>
  </si>
  <si>
    <t>ст. Кокшетау</t>
  </si>
  <si>
    <t>73-1-19</t>
  </si>
  <si>
    <t>ст. Перелески,  Арыстансор, Житикара</t>
  </si>
  <si>
    <t>ст. Шидерты</t>
  </si>
  <si>
    <t>ст  Калкаман, ст.Таскудык</t>
  </si>
  <si>
    <t xml:space="preserve">ст. Аксу </t>
  </si>
  <si>
    <t>ст.Павлодар</t>
  </si>
  <si>
    <t>КЭЦ</t>
  </si>
  <si>
    <t>ст.Жалагаш, ст.Теренозек, ст.Караозек, ст.Кызылорда, ст.Сулутобе, ст.Тартогай, ст.Бесарык, ст.Талап, ст.Аккум, Рзд.26, ст.Жанакорган, ст.Томенарык, Рзд. Екпинди,ст.Байгекум, ст.Шиели</t>
  </si>
  <si>
    <t>ст. Жосалы, рзд.Анакуль, рзд.Абыла, ст.Кызылтам, ст.Каракеткен</t>
  </si>
  <si>
    <t>рзд.Вавилино, рзд.Родники, Кардон, Ростоши, Пойма, Колузаново, Гугня, Пепел</t>
  </si>
  <si>
    <t xml:space="preserve"> ст.Сай-утес</t>
  </si>
  <si>
    <t>ст.Сай-утес поп</t>
  </si>
  <si>
    <t>ст.Шетпе ПОП</t>
  </si>
  <si>
    <t>рзд.Бестротгуль</t>
  </si>
  <si>
    <t>соц.сфера ст.Бопай</t>
  </si>
  <si>
    <t>соц.сфера ст.Болашак</t>
  </si>
  <si>
    <t>ст.Шортанды</t>
  </si>
  <si>
    <t>ОП-42</t>
  </si>
  <si>
    <t>ст.Бабатай</t>
  </si>
  <si>
    <t>ст.Кушмурун</t>
  </si>
  <si>
    <t>ст.Есиль, ст.Приишимская</t>
  </si>
  <si>
    <t>ст.Кушмурун, ст.Казанбасы, ст.Убаган, Аманкарагай</t>
  </si>
  <si>
    <t>ст.Аркалык</t>
  </si>
  <si>
    <t>ст.Шубарколь</t>
  </si>
  <si>
    <t>ст.Державинск</t>
  </si>
  <si>
    <t>ст.Тобол</t>
  </si>
  <si>
    <t>ст.Баталы</t>
  </si>
  <si>
    <t>ст.Зааятская</t>
  </si>
  <si>
    <t>ст.Сарыколь</t>
  </si>
  <si>
    <t>ст.Железорудная</t>
  </si>
  <si>
    <t>ст.Актасты</t>
  </si>
  <si>
    <t>ст.Шокай</t>
  </si>
  <si>
    <t>ст.Мырза</t>
  </si>
  <si>
    <t>ГКП на ПХВ "Аршалы су-2030" при  акимате  Аршалынского района</t>
  </si>
  <si>
    <t>ГКП на ПХВ "Атбасар су"</t>
  </si>
  <si>
    <t>ГКП "Горводоканал"</t>
  </si>
  <si>
    <t>ГКП "Кушмурунская теплоэнергетическая компания"</t>
  </si>
  <si>
    <t>ГКП "Дидар"</t>
  </si>
  <si>
    <t>ГКП "Костанай-Су"</t>
  </si>
  <si>
    <t>ИП Умаров К.И.</t>
  </si>
  <si>
    <t>ИП "Саввиди В.Н."</t>
  </si>
  <si>
    <t>ТОО "Окжетпес - Т."</t>
  </si>
  <si>
    <t>ТОО "Караганды Су"</t>
  </si>
  <si>
    <t>ПЧ-17 Астана</t>
  </si>
  <si>
    <t>ПЧ-20 Атбасар</t>
  </si>
  <si>
    <t>ст. Астана</t>
  </si>
  <si>
    <t>ПЧ-1 Уральск</t>
  </si>
  <si>
    <t>ПЛ-4 Астана</t>
  </si>
  <si>
    <t>ПЧМ-Сороковая</t>
  </si>
  <si>
    <t>ст.Шымкент</t>
  </si>
  <si>
    <t>Услуги водоснабжения</t>
  </si>
  <si>
    <t>Коммунальные услуги водоотведение</t>
  </si>
  <si>
    <t>Услуги теплоснабжения</t>
  </si>
  <si>
    <t>ШЧ-5 Актобе</t>
  </si>
  <si>
    <t>ШЧ-7 Уральск</t>
  </si>
  <si>
    <t>ШЧ-9 Акжайык</t>
  </si>
  <si>
    <t>ШЧ-10 Мангыстау</t>
  </si>
  <si>
    <t>Павлодар</t>
  </si>
  <si>
    <t>ЭЧ-3 Шалкар</t>
  </si>
  <si>
    <t>ЭЧ-5 Мангыстау</t>
  </si>
  <si>
    <t>водоснабжение</t>
  </si>
  <si>
    <t>вода</t>
  </si>
  <si>
    <t>Наименование услуг</t>
  </si>
  <si>
    <t>ЦШЛ</t>
  </si>
  <si>
    <t>куб.м.</t>
  </si>
  <si>
    <t>ГКП на ПХВ "Кокшетау Су Арнасы"</t>
  </si>
  <si>
    <t>ТОО "Аккайын-Комсервис"</t>
  </si>
  <si>
    <t xml:space="preserve"> ст.Кокшетау-2</t>
  </si>
  <si>
    <t>ст.Притобольская</t>
  </si>
  <si>
    <t>ст.Есиль</t>
  </si>
  <si>
    <t>ст.Державинская</t>
  </si>
  <si>
    <t xml:space="preserve">ст.Железорудная </t>
  </si>
  <si>
    <t>ст Сарыколь</t>
  </si>
  <si>
    <t>ст.Денисовка</t>
  </si>
  <si>
    <t>ШЧ-4 Кандыагаш</t>
  </si>
  <si>
    <t>ст. Актобе</t>
  </si>
  <si>
    <t>ЦСС</t>
  </si>
  <si>
    <t>элемент затрат</t>
  </si>
  <si>
    <t>ПЧ-15 Кокшетау ст. Кокшетау</t>
  </si>
  <si>
    <t>ЭЧ-6 Кокшетау</t>
  </si>
  <si>
    <t>ШЧ-12 Кокшетау</t>
  </si>
  <si>
    <t>ШЧ-14 К.-Боровое</t>
  </si>
  <si>
    <t>ст. Кокшетау, Курорт-Боровое</t>
  </si>
  <si>
    <t>К-Боровое</t>
  </si>
  <si>
    <t>ВППП</t>
  </si>
  <si>
    <t>ЦЛС</t>
  </si>
  <si>
    <t xml:space="preserve"> ст.Койбагор, ст.Апановка</t>
  </si>
  <si>
    <t xml:space="preserve"> ст. Костанай, Джаркуль, Тогузак</t>
  </si>
  <si>
    <t>ПЧ-21 Кушмурун</t>
  </si>
  <si>
    <t>ШЧ-18 Тобол</t>
  </si>
  <si>
    <t xml:space="preserve">ШЧ-26 Костанай </t>
  </si>
  <si>
    <t>ШЧ-27 Кушмурун</t>
  </si>
  <si>
    <t>ст. Арыстансор, ст.Житикара</t>
  </si>
  <si>
    <t>ст. Тогузак, ст. Костанай</t>
  </si>
  <si>
    <t>ЭЧ-15 Костанай</t>
  </si>
  <si>
    <t>ЭЧ-16 Кушмурун</t>
  </si>
  <si>
    <t>ст. Апановка, ст.Костанай</t>
  </si>
  <si>
    <t xml:space="preserve">ПЧ-32 Павлодар </t>
  </si>
  <si>
    <t xml:space="preserve">ШЧ-24 Павлодар </t>
  </si>
  <si>
    <t>ШЧ-25 Екибастуз</t>
  </si>
  <si>
    <t>ЭЧ-13 Павлодар</t>
  </si>
  <si>
    <t>ЭЧ-14 Екибастуз</t>
  </si>
  <si>
    <t>услуги водоснабжения</t>
  </si>
  <si>
    <t>ст. Екибастуз-1. ст.Екибастуз-2, ОП-116,  ст. Ушкулын, Акбидаик</t>
  </si>
  <si>
    <t>ст. Спутник, Шакат, Жолкудук,  Маралды, Красноармейка, Шарбакты.</t>
  </si>
  <si>
    <t>Екибастуз</t>
  </si>
  <si>
    <t>Шидерты</t>
  </si>
  <si>
    <t>Калкаман</t>
  </si>
  <si>
    <t>Таскудык</t>
  </si>
  <si>
    <t>Красноармейка</t>
  </si>
  <si>
    <t>Уленты</t>
  </si>
  <si>
    <t>ПЧ-28 Жанаарка</t>
  </si>
  <si>
    <t>ПЧМ Акадыр</t>
  </si>
  <si>
    <t>ШЧ-19 Караганда</t>
  </si>
  <si>
    <t>ШЧ-22 Жанаарка</t>
  </si>
  <si>
    <t>ШЧ-23 Балхаш</t>
  </si>
  <si>
    <t>ЭЧ-11 Караганда</t>
  </si>
  <si>
    <t xml:space="preserve">Водоснабжения </t>
  </si>
  <si>
    <t xml:space="preserve">Услуги водоснабжения </t>
  </si>
  <si>
    <t>ТОО "Темiржолсу Караганда"</t>
  </si>
  <si>
    <t>ТОО "Теміржолсу-Караганды"</t>
  </si>
  <si>
    <t>ШЧ-29 Семей</t>
  </si>
  <si>
    <t>ШЧ-30 Аягоз</t>
  </si>
  <si>
    <t>ЭЧ-18 Семей</t>
  </si>
  <si>
    <t>Аягоз</t>
  </si>
  <si>
    <t>Жарма</t>
  </si>
  <si>
    <t>ТОО "Теміржолсу-Алматы" ( Соц сфера)</t>
  </si>
  <si>
    <t>ПЧ-43 Достык</t>
  </si>
  <si>
    <t>ШЧ-32 Уштобе</t>
  </si>
  <si>
    <t>ШЧ-33 Алматы</t>
  </si>
  <si>
    <t>ЭЧ-20 Уштобе</t>
  </si>
  <si>
    <t>СХ</t>
  </si>
  <si>
    <t xml:space="preserve">водоснабжение </t>
  </si>
  <si>
    <t>ст. Актогай</t>
  </si>
  <si>
    <t xml:space="preserve">ст.Достык </t>
  </si>
  <si>
    <t>ТОО "Теміржолсу-Алматы" вокзал</t>
  </si>
  <si>
    <t>ТОО "Теміржолсу-Аягоз" вокзал ст</t>
  </si>
  <si>
    <t>ст.Бесколь</t>
  </si>
  <si>
    <t>ст.Акши</t>
  </si>
  <si>
    <t xml:space="preserve">ТОО "Теміржолсу-Аягоз" </t>
  </si>
  <si>
    <t>МБ ст.Актогай</t>
  </si>
  <si>
    <t xml:space="preserve"> Соц.сф. ст.Достык АБК База НГЧ</t>
  </si>
  <si>
    <t xml:space="preserve">ТОО "Теміржолсу-Алматы" </t>
  </si>
  <si>
    <t>НОРП-33 ст.Актогай</t>
  </si>
  <si>
    <t xml:space="preserve"> ВП-31 ст.Достык</t>
  </si>
  <si>
    <t xml:space="preserve"> НОРП-22 ст.Достык</t>
  </si>
  <si>
    <t xml:space="preserve">ТОО "Темiржолсу-Караганды", </t>
  </si>
  <si>
    <t>Караганда сорт нечет</t>
  </si>
  <si>
    <t>Караганда сорт чет</t>
  </si>
  <si>
    <t>Шу</t>
  </si>
  <si>
    <t>Вода</t>
  </si>
  <si>
    <t>ПЧ-54 Арыс</t>
  </si>
  <si>
    <t xml:space="preserve">ШЧ-37 Шымкент </t>
  </si>
  <si>
    <t>ШЧ-38 Арыс</t>
  </si>
  <si>
    <t>ЭЧ-24 Шымкент</t>
  </si>
  <si>
    <t>ТОО "Темiржолсу-Арыс"</t>
  </si>
  <si>
    <t>Водоснабжение</t>
  </si>
  <si>
    <t>ст.Арыс</t>
  </si>
  <si>
    <t>ст.Арыс-1</t>
  </si>
  <si>
    <t>ст.Арыс-2</t>
  </si>
  <si>
    <t xml:space="preserve">ТОО "Темiржолсу-Арыс" </t>
  </si>
  <si>
    <t xml:space="preserve">ШЧ-39 Кызылорда </t>
  </si>
  <si>
    <t>ШЧ-40 Казалы</t>
  </si>
  <si>
    <t>ЭЧ-25 Кызылорда</t>
  </si>
  <si>
    <t>от рзд.Анакол до ст.Бесарык</t>
  </si>
  <si>
    <t>Изимбет,рзд.Талдысай, 48,312,313</t>
  </si>
  <si>
    <t>ст.Шалкар</t>
  </si>
  <si>
    <t>ст.Кандыагаш, рзд 48, 46, 312, 315, 53, 142, 102, 174, 202, Жаксымай, Кенжалы, Калмаккырган, Жарлы, Изимбет, Кудык</t>
  </si>
  <si>
    <t>Услуги по водоснабжению</t>
  </si>
  <si>
    <t xml:space="preserve">услуги водаснабжениест </t>
  </si>
  <si>
    <t xml:space="preserve">услуги водоснабжение </t>
  </si>
  <si>
    <t>ТОО "Теміржолсу-Ақтөбе"</t>
  </si>
  <si>
    <t xml:space="preserve">ШЧ-3 Шалкар </t>
  </si>
  <si>
    <t>ЭЧ-28 Актобе</t>
  </si>
  <si>
    <t>ст.Коркол</t>
  </si>
  <si>
    <t>ст.Опроная</t>
  </si>
  <si>
    <t>ст.Искене</t>
  </si>
  <si>
    <t>рзд.Таскескен</t>
  </si>
  <si>
    <t>ст.Корколь</t>
  </si>
  <si>
    <t xml:space="preserve">ПЧ-11 Кульсары </t>
  </si>
  <si>
    <t>ШЧ-8 Атырау</t>
  </si>
  <si>
    <t xml:space="preserve">ШЧ-11 Кульсары </t>
  </si>
  <si>
    <t>ЭЧ-4 Атырау</t>
  </si>
  <si>
    <t>Узень парк А</t>
  </si>
  <si>
    <t xml:space="preserve"> ст.Болашак</t>
  </si>
  <si>
    <t xml:space="preserve"> рзд.Акбобек</t>
  </si>
  <si>
    <t xml:space="preserve"> ст.Узень</t>
  </si>
  <si>
    <t xml:space="preserve"> рзд.Бастау</t>
  </si>
  <si>
    <t xml:space="preserve"> рзд.Тайгыр</t>
  </si>
  <si>
    <t xml:space="preserve"> рзд.Бесторкуль</t>
  </si>
  <si>
    <t xml:space="preserve"> ст.Бопай</t>
  </si>
  <si>
    <t xml:space="preserve"> рзд.Курмаш</t>
  </si>
  <si>
    <t xml:space="preserve"> ст.Мангистау</t>
  </si>
  <si>
    <t xml:space="preserve"> ст.Устюрт</t>
  </si>
  <si>
    <t>РЗД 10</t>
  </si>
  <si>
    <t>Адм здание Мангистау</t>
  </si>
  <si>
    <t>ст. Ералиево</t>
  </si>
  <si>
    <t>ШЧ-13 Жана-Есиль</t>
  </si>
  <si>
    <t>ШЧ-16 Астана</t>
  </si>
  <si>
    <t>ШЧ-17 Атбасар</t>
  </si>
  <si>
    <t>ЭЧ-7 Жана-Есиль</t>
  </si>
  <si>
    <t>ЭЧ-8 Астана</t>
  </si>
  <si>
    <t>ЭЧ-10 Атбасар</t>
  </si>
  <si>
    <t>ЛЖС</t>
  </si>
  <si>
    <t>ст. Жаңаесiл</t>
  </si>
  <si>
    <t>ст. Саумалколь</t>
  </si>
  <si>
    <t xml:space="preserve">ст. Джемантуз </t>
  </si>
  <si>
    <t>ст.Танкерыс</t>
  </si>
  <si>
    <t>ст.Аршалы</t>
  </si>
  <si>
    <t>ст.Екибастуз</t>
  </si>
  <si>
    <t>ст.Смирново</t>
  </si>
  <si>
    <t>ст. Сулы</t>
  </si>
  <si>
    <t>ст. Анар</t>
  </si>
  <si>
    <t>ст.Жалтыр</t>
  </si>
  <si>
    <t>ст. Жаксы</t>
  </si>
  <si>
    <t>ст.Тальщик</t>
  </si>
  <si>
    <t>ст.Киялы</t>
  </si>
  <si>
    <t>ГКП на ПХВ "Акколь-Горкомхоз" при Акимате Аккольского района</t>
  </si>
  <si>
    <t>РГП на ПХВ Казводхоз Ижевск</t>
  </si>
  <si>
    <t>ТОО "ТемирязКоммунСервис"</t>
  </si>
  <si>
    <t>ГКП на ПХВ Жаксы Су Арнасы</t>
  </si>
  <si>
    <t>ТОО "Шубаркуль-Комир"</t>
  </si>
  <si>
    <t>ГКП "Житикаракоммунэнерго"</t>
  </si>
  <si>
    <t>ГКП "Көмек Алтын"</t>
  </si>
  <si>
    <t>ст.Житикара</t>
  </si>
  <si>
    <t>ст.Шоккарагай</t>
  </si>
  <si>
    <t xml:space="preserve">ст.Шубарколь здание РЭС </t>
  </si>
  <si>
    <t>ст. Шубарколь</t>
  </si>
  <si>
    <t>Ерейментау</t>
  </si>
  <si>
    <t>Алтынтау</t>
  </si>
  <si>
    <t>Тургай</t>
  </si>
  <si>
    <t>Еркеншелик</t>
  </si>
  <si>
    <t>ТОО"Су беру"</t>
  </si>
  <si>
    <t>ТОО"Балхаш Су"</t>
  </si>
  <si>
    <t>КГП"Тазасу"</t>
  </si>
  <si>
    <t xml:space="preserve">ИП Умаров К.И. </t>
  </si>
  <si>
    <t>ТОО "Окжетпес"</t>
  </si>
  <si>
    <t>АО"Предприятие тепловодоснабжение"</t>
  </si>
  <si>
    <t>ТОО"Балхаш-Су",Саяк</t>
  </si>
  <si>
    <t>ТОО"Су беру", Акадыр</t>
  </si>
  <si>
    <t>ПЧ-26 Акадыр</t>
  </si>
  <si>
    <t xml:space="preserve">ШЧ-19 Караганда </t>
  </si>
  <si>
    <t>ШЧ-21 Акадыр</t>
  </si>
  <si>
    <t>ЭЧ-12 Акадыр</t>
  </si>
  <si>
    <t>ЭЧ-27 Жезказган</t>
  </si>
  <si>
    <t xml:space="preserve">ст.Сарыбел </t>
  </si>
  <si>
    <t xml:space="preserve">ст.Нура </t>
  </si>
  <si>
    <t>КГП"Ботақара Су-Қожалығы"</t>
  </si>
  <si>
    <t>ст.Нура мех.мастерские</t>
  </si>
  <si>
    <t>КГП"Жігер Су"</t>
  </si>
  <si>
    <t xml:space="preserve"> ст. Карабас</t>
  </si>
  <si>
    <t>ТОО"Су Беру"</t>
  </si>
  <si>
    <t>ст. Нельды</t>
  </si>
  <si>
    <t xml:space="preserve"> ст.Дарья, Кара-Мурун</t>
  </si>
  <si>
    <t xml:space="preserve">КГП"Ботақара Су-Қожалығы" </t>
  </si>
  <si>
    <t xml:space="preserve"> (Акадыр,Босага,Киик,Мойынты)</t>
  </si>
  <si>
    <t xml:space="preserve">ТОО "Караганды Су" </t>
  </si>
  <si>
    <t>Жана-Караганда</t>
  </si>
  <si>
    <t xml:space="preserve">КГП"Жігер Су" </t>
  </si>
  <si>
    <t>ст. Акадыр</t>
  </si>
  <si>
    <t xml:space="preserve">КГП ПХВ "ШетКоммунСервис" </t>
  </si>
  <si>
    <t>ст.Дарья, Кара-Мурун</t>
  </si>
  <si>
    <t>ТОО"Балхаш-Су"</t>
  </si>
  <si>
    <t xml:space="preserve">КГП"Жигер-Су" </t>
  </si>
  <si>
    <t>ст.Кулайгыр</t>
  </si>
  <si>
    <t xml:space="preserve">ПЧ-37 Өскемен </t>
  </si>
  <si>
    <t>ПЧ-38 Күмістау</t>
  </si>
  <si>
    <t>ПЧ-39 Семей</t>
  </si>
  <si>
    <t>ШЧ-28 Защита</t>
  </si>
  <si>
    <t>МБ Семей</t>
  </si>
  <si>
    <t>ТОО "Шемонаиха су арнасы"</t>
  </si>
  <si>
    <t>ГКП на ПХВ "Өскемен Водоканал"</t>
  </si>
  <si>
    <t>КГП на ПХВ "Водоканал" г.Риддер</t>
  </si>
  <si>
    <t>КГП "Зыряновское многоотраслевое эксплутационное предприятие"</t>
  </si>
  <si>
    <t>ГКП Семей-Водоканал</t>
  </si>
  <si>
    <t>ГКП Курчатов Водоканал</t>
  </si>
  <si>
    <t>КГП "Аягоз-Су"</t>
  </si>
  <si>
    <t>КГП "Тепловодоцентраль города Серебрянск и поселка Новая Бухтарма" акимата района Алтай</t>
  </si>
  <si>
    <t>ТОО "Востокэнерго"</t>
  </si>
  <si>
    <t xml:space="preserve">КГП Горводхоз Акимата Жарминского района </t>
  </si>
  <si>
    <t xml:space="preserve">ГКП Семей-Водоканал </t>
  </si>
  <si>
    <t>КГП "Тепловодоцентраль" акимата района Алтай</t>
  </si>
  <si>
    <t>КГП на ПХВ "ТАЗА ӨСКЕМЕН"</t>
  </si>
  <si>
    <t>ГКП "Теплоэнергия"</t>
  </si>
  <si>
    <t>РГП"Казводхоз"</t>
  </si>
  <si>
    <t xml:space="preserve"> КГП "Жарма-Су"  акимта жарминского района</t>
  </si>
  <si>
    <t>ст. Шемонаиха</t>
  </si>
  <si>
    <t>ст. Рулила</t>
  </si>
  <si>
    <t>Өскемен-1</t>
  </si>
  <si>
    <t>ст. Риддер</t>
  </si>
  <si>
    <t>ст. Күмістау</t>
  </si>
  <si>
    <t>ст.Семей</t>
  </si>
  <si>
    <t>ст.Дегелен</t>
  </si>
  <si>
    <t>ст. Жана-Семей</t>
  </si>
  <si>
    <t>ст.Аягоз</t>
  </si>
  <si>
    <t>Шемонаиха</t>
  </si>
  <si>
    <t>Усть-Таловка</t>
  </si>
  <si>
    <t>ст. Семипалатинск</t>
  </si>
  <si>
    <t>ст.Чарск</t>
  </si>
  <si>
    <t>ст. Дегелен</t>
  </si>
  <si>
    <t>Семей, Жана-Семей</t>
  </si>
  <si>
    <t>Аякоз</t>
  </si>
  <si>
    <t>Шар</t>
  </si>
  <si>
    <t>Серебрянка</t>
  </si>
  <si>
    <t>Зыряновск</t>
  </si>
  <si>
    <t>Семей</t>
  </si>
  <si>
    <t>ст. Серебрянка</t>
  </si>
  <si>
    <t>ст. Алтай</t>
  </si>
  <si>
    <t>ст. Ермаковка</t>
  </si>
  <si>
    <t>ст. Коршуново</t>
  </si>
  <si>
    <t>ст. Оскемен-1</t>
  </si>
  <si>
    <t>ст. Оскемен-1 АБК</t>
  </si>
  <si>
    <t>ст. Иртыш-Завод</t>
  </si>
  <si>
    <t>ст. Предгорная</t>
  </si>
  <si>
    <t>ст. Шар</t>
  </si>
  <si>
    <t>ст. Семей</t>
  </si>
  <si>
    <t>ПЧ-46 Алматы</t>
  </si>
  <si>
    <t>ПЛ АЛМАТЫ</t>
  </si>
  <si>
    <t xml:space="preserve"> МОК</t>
  </si>
  <si>
    <t xml:space="preserve">ШЧ-31 Актогай </t>
  </si>
  <si>
    <t xml:space="preserve">ЭЧ-17 Шелек </t>
  </si>
  <si>
    <t>ЭЧ-19 Алматы</t>
  </si>
  <si>
    <t>водоснабжения</t>
  </si>
  <si>
    <t>ТОО  "Аксу ТВК "</t>
  </si>
  <si>
    <t>"Алматы Су"</t>
  </si>
  <si>
    <t>ТОО Мынбаев Су-Кубры</t>
  </si>
  <si>
    <t>ТОО "АЖДШ"</t>
  </si>
  <si>
    <t xml:space="preserve">Кордай Су </t>
  </si>
  <si>
    <t>ГКП на ПХВ Коксу су кубыры</t>
  </si>
  <si>
    <t>ГКП на ПХВ Каратал су кубыры</t>
  </si>
  <si>
    <t>ГКП на ПХВ Куренбел су кубыры</t>
  </si>
  <si>
    <t>Аксу ТВК</t>
  </si>
  <si>
    <t>ГКП "Каратал таза су"</t>
  </si>
  <si>
    <t>ГКП "Алматы-Су"</t>
  </si>
  <si>
    <t>ГКП Капчагай Су кубыры</t>
  </si>
  <si>
    <t>ст.Матай</t>
  </si>
  <si>
    <t>г. Алматы</t>
  </si>
  <si>
    <t>Ст. Казбек-Бек</t>
  </si>
  <si>
    <t>ст Отар</t>
  </si>
  <si>
    <t>ст.Коксу</t>
  </si>
  <si>
    <t>ст.Уштобе</t>
  </si>
  <si>
    <t>ст.Сары-Озек</t>
  </si>
  <si>
    <t>ДГКП Кербулак Су кубыры</t>
  </si>
  <si>
    <t>ГКП на ПХВ "Кордай-Су"</t>
  </si>
  <si>
    <t>ГКП Су құбыры және кәріз (Илийского района)</t>
  </si>
  <si>
    <t>ТОО "А.Ж.Д.Ш"</t>
  </si>
  <si>
    <t>ТОО "Аксу ТВК"</t>
  </si>
  <si>
    <t>ГКП на ПХВ "Каратал Таза су"</t>
  </si>
  <si>
    <t>ТОО"АЖДШ" ВП-34 СТ.АЛМАТЫ</t>
  </si>
  <si>
    <t>ТОО"АЖДШ" НОРП-19 СТ.АЛМАТЫ</t>
  </si>
  <si>
    <t>ТОО "Аксу-су кубыры" НОРП-21 СТ.МАТАЙ</t>
  </si>
  <si>
    <t>ТОО"АЖДШ" МБ СТ.АЛМАТЫ</t>
  </si>
  <si>
    <t>ГКП на ПХВ "Кордай-Су" МБ Алматы ст. Кордай</t>
  </si>
  <si>
    <t xml:space="preserve"> ГГКП "Жетысу водоканал" вокзал Талдыкорган</t>
  </si>
  <si>
    <t>ГКП "Каратал таза су" вокзал Уштобе</t>
  </si>
  <si>
    <t>ГКП "Алматы -Су" вокзал Алматы-1</t>
  </si>
  <si>
    <t>ГКП "Алматы -Су" вокзал Алматы-2</t>
  </si>
  <si>
    <t>Конаев</t>
  </si>
  <si>
    <t>Казыбек Бек</t>
  </si>
  <si>
    <t>Чемолган</t>
  </si>
  <si>
    <t>Сары Озек</t>
  </si>
  <si>
    <t>ПЧ-47 Шокпар</t>
  </si>
  <si>
    <t>ПЧ-48 Сарышаган</t>
  </si>
  <si>
    <t>ПЧ-50 Шу</t>
  </si>
  <si>
    <t>ПЧ-51 Жамбыл</t>
  </si>
  <si>
    <t>ПЧ-52 Тюлькубас</t>
  </si>
  <si>
    <t xml:space="preserve">ШЧ-34 Сарышаган </t>
  </si>
  <si>
    <t>ШЧ-35 Шу</t>
  </si>
  <si>
    <t>ШЧ-36 Жамбыл</t>
  </si>
  <si>
    <t>ЭЧ-21 Жамбыл</t>
  </si>
  <si>
    <t>ЭЧ-22 Шу</t>
  </si>
  <si>
    <t>ЭЧ-23 Сарышаган</t>
  </si>
  <si>
    <t>наименование филиала, регион</t>
  </si>
  <si>
    <t>ст.Шокпар</t>
  </si>
  <si>
    <t>ст.Сары-шаган</t>
  </si>
  <si>
    <t>ст.Шу</t>
  </si>
  <si>
    <t>ст.Каратау</t>
  </si>
  <si>
    <t>г.Тараз</t>
  </si>
  <si>
    <t>ст.Жанатас</t>
  </si>
  <si>
    <t>ст. Акшолак</t>
  </si>
  <si>
    <t>ст.Малдыбай</t>
  </si>
  <si>
    <t>ст.Корагаты</t>
  </si>
  <si>
    <t>ст.Ушбулак</t>
  </si>
  <si>
    <t>ст.Турксиб</t>
  </si>
  <si>
    <t>ст.Шайкорык</t>
  </si>
  <si>
    <t>ст. Тюлькубас</t>
  </si>
  <si>
    <t>ст.Аспара</t>
  </si>
  <si>
    <t>ст.Жамбыл</t>
  </si>
  <si>
    <t>ст.Шолдала</t>
  </si>
  <si>
    <t>ст.Кумшагал</t>
  </si>
  <si>
    <t>ст.Акшолак</t>
  </si>
  <si>
    <t>ст.Акыртобе</t>
  </si>
  <si>
    <t>ст.Корагатты</t>
  </si>
  <si>
    <t>ст.Татты</t>
  </si>
  <si>
    <t>ст.Асса</t>
  </si>
  <si>
    <t>ст.Сурум</t>
  </si>
  <si>
    <t>ст.Шокпак</t>
  </si>
  <si>
    <t>ст.Боранды</t>
  </si>
  <si>
    <t>ст. Мойынты</t>
  </si>
  <si>
    <t>ГКП "Оңтүстікауызсу", ст.Шенгельды</t>
  </si>
  <si>
    <t>ТОО "Южгазпроект"</t>
  </si>
  <si>
    <t>ТОО Водные ресурсы и маркетинг</t>
  </si>
  <si>
    <t>ст.Туркестан</t>
  </si>
  <si>
    <t>ЭЦ Шагыр, ЭЦ Монтай-Тас</t>
  </si>
  <si>
    <t>ЭЦ Костуин, ЭЦ Каракунгур,ЭЦ Отрабат,Тимур</t>
  </si>
  <si>
    <t>ТОО "Акаба"</t>
  </si>
  <si>
    <t>МКК Туркистан- Су</t>
  </si>
  <si>
    <t>ТОО Туркестан Су</t>
  </si>
  <si>
    <t>ТОО Водные ресурсы - Маркетинг</t>
  </si>
  <si>
    <t>ст.Казалы</t>
  </si>
  <si>
    <t>ТОО "Ахаба-Сервис"</t>
  </si>
  <si>
    <t>ст. Шагыр</t>
  </si>
  <si>
    <t>ГКП "Оңтүстікауызсу"</t>
  </si>
  <si>
    <t>ст.Сарыагаш</t>
  </si>
  <si>
    <t>ст.Жылга</t>
  </si>
  <si>
    <t>ст.Дарбаза</t>
  </si>
  <si>
    <t>ст.Шенгельды</t>
  </si>
  <si>
    <t>ст.Манкент</t>
  </si>
  <si>
    <t>ГКП «Түркістан-Су»</t>
  </si>
  <si>
    <t>ТОО "Сайрам тазалык"</t>
  </si>
  <si>
    <t>ст.Тюлькубас</t>
  </si>
  <si>
    <t>ТОО "Южгаз-Стройпроект"</t>
  </si>
  <si>
    <t>ГКП "Таза-су"</t>
  </si>
  <si>
    <t>ст.Бадам</t>
  </si>
  <si>
    <t>филиал "Онтустикауызсу" РГП на ПВХ «Казводхоз» Министерства водных ресурсов и ирригации РК</t>
  </si>
  <si>
    <t xml:space="preserve">ГКП Туркестан-Су"  </t>
  </si>
  <si>
    <t>ПЧ-59 Саксаул</t>
  </si>
  <si>
    <t xml:space="preserve"> рзд.30, ст.Сауран, ст.Шорнак</t>
  </si>
  <si>
    <t>ст.Сексеул</t>
  </si>
  <si>
    <t>ст.Торетам</t>
  </si>
  <si>
    <t>ст.Сауран, ст.Шорнак</t>
  </si>
  <si>
    <t>ст.Белкуль</t>
  </si>
  <si>
    <t>ст.Арал, Сексеул</t>
  </si>
  <si>
    <t>ст.Аралкум</t>
  </si>
  <si>
    <t>ст. Белкуль</t>
  </si>
  <si>
    <t>ст. Торетам</t>
  </si>
  <si>
    <t>ст. Жалагаш</t>
  </si>
  <si>
    <t>ст. Казалы</t>
  </si>
  <si>
    <t>ст. Аральское-море</t>
  </si>
  <si>
    <t>ст.Байхожа</t>
  </si>
  <si>
    <t>ст.Арал</t>
  </si>
  <si>
    <t>Водаснабжения</t>
  </si>
  <si>
    <t>ст. Уральск, ст.Казахстан</t>
  </si>
  <si>
    <t>ст. Переметное</t>
  </si>
  <si>
    <t>ст. Дон</t>
  </si>
  <si>
    <t>ст. Дон  модульное здание</t>
  </si>
  <si>
    <t>ст. Хромтау  модульное здание</t>
  </si>
  <si>
    <t>ст. Никельтау (пункт обслуживания пассажиров)</t>
  </si>
  <si>
    <t>ст. Никельтау модульное здание</t>
  </si>
  <si>
    <t>ст. Ащелисай модульное здание</t>
  </si>
  <si>
    <t>ст.Шубаркудык (контора,компрессорная,мастерские)</t>
  </si>
  <si>
    <t>ст.Шубаркудык (пункт обслуживание пассажиров)</t>
  </si>
  <si>
    <t>Мугалжар</t>
  </si>
  <si>
    <t>ст.Мугалжар</t>
  </si>
  <si>
    <t>ст.Шубаркудык</t>
  </si>
  <si>
    <t>ст.Токмансай</t>
  </si>
  <si>
    <t>Мартук, ст.Жайсан</t>
  </si>
  <si>
    <t>ст.Алга ст. Бестамак</t>
  </si>
  <si>
    <t>ст.Ашилисай</t>
  </si>
  <si>
    <t>ст.Никельтау</t>
  </si>
  <si>
    <t>ст.Казахстан</t>
  </si>
  <si>
    <t>Актобе зд. РЭС</t>
  </si>
  <si>
    <t>ст. Шубаркудык</t>
  </si>
  <si>
    <t>ст.  Токмансай</t>
  </si>
  <si>
    <t>ст. Шалкар</t>
  </si>
  <si>
    <t>Шалкар</t>
  </si>
  <si>
    <t>Алга</t>
  </si>
  <si>
    <t>Казахстан</t>
  </si>
  <si>
    <t>Шипово</t>
  </si>
  <si>
    <t>Калмыккыран</t>
  </si>
  <si>
    <t>ТОО "Батыс су арнасы"</t>
  </si>
  <si>
    <t>ЗКФ РГП НА ПХВ "Казводхоз"</t>
  </si>
  <si>
    <t>АО ТНК "Казхром"</t>
  </si>
  <si>
    <t>КГП "Никельтау-жылу"</t>
  </si>
  <si>
    <t xml:space="preserve">КГП на ПХВ «Шұбарқұдық жылу» </t>
  </si>
  <si>
    <t>КГП "УЛЫ - Борсык"</t>
  </si>
  <si>
    <t>КГП "Улы -Борсык"</t>
  </si>
  <si>
    <t>КГП Улы-Борсык</t>
  </si>
  <si>
    <t>КГП "Эмбажылу"</t>
  </si>
  <si>
    <t>КГП на ПХВ "Шубаркудык жылу"</t>
  </si>
  <si>
    <t>КГП "Алга жылу" на ПХВ</t>
  </si>
  <si>
    <t>ГКП на ПХВ "Мартук-Сервис"</t>
  </si>
  <si>
    <t xml:space="preserve">КГП "Алга-Жылу" </t>
  </si>
  <si>
    <t>КГП "Бадамша-Сервис"</t>
  </si>
  <si>
    <t>ГП на ПВ "Никельтау-жылу"</t>
  </si>
  <si>
    <t xml:space="preserve">ТОО Батыс Су Арнасы </t>
  </si>
  <si>
    <t>ГКП Аксайжылукуат</t>
  </si>
  <si>
    <t>ТОО Батыс су арнасы</t>
  </si>
  <si>
    <t>Agtobe su-enerdgy group</t>
  </si>
  <si>
    <t>КГП на ПХВ  Шұбарқұдық-жылу</t>
  </si>
  <si>
    <t>КГП Алға жылу</t>
  </si>
  <si>
    <t>КГП "Шубаркудык-Жылу"</t>
  </si>
  <si>
    <t>КГП "Улы-Борсык"</t>
  </si>
  <si>
    <t>ГКП "Улы борсык"</t>
  </si>
  <si>
    <t>ГКП "Алга жылу"</t>
  </si>
  <si>
    <t>ГКП "Аксайжылукуат"</t>
  </si>
  <si>
    <t>ГКП на ПВХ "Таскалинское районное коммунальное хозяйства"</t>
  </si>
  <si>
    <t>ГКП "Шубаркудык жылу"</t>
  </si>
  <si>
    <t>ПЧ-2 Никельтау</t>
  </si>
  <si>
    <t>ПЧ-7 Биршогыр</t>
  </si>
  <si>
    <t>ПЧ-8 Шалкар</t>
  </si>
  <si>
    <t>Услуги водоснабжения по ст.Биршогыр</t>
  </si>
  <si>
    <t>Услуги водоснабжения по ПЗ ПОП ст.Мугалжар</t>
  </si>
  <si>
    <t xml:space="preserve">услуги водаснабжение </t>
  </si>
  <si>
    <t>Услуги водоснабжение</t>
  </si>
  <si>
    <t>ст.Ганюшкино</t>
  </si>
  <si>
    <t>Зд.гаража Сагыз</t>
  </si>
  <si>
    <t>ст.Исатай</t>
  </si>
  <si>
    <t>ст.Аккистау</t>
  </si>
  <si>
    <t>ст.Макат</t>
  </si>
  <si>
    <t>ст.Сагыз</t>
  </si>
  <si>
    <t>ст.Толтыр</t>
  </si>
  <si>
    <t>ст.Жантерек</t>
  </si>
  <si>
    <t>ст.Жамансор</t>
  </si>
  <si>
    <t>ст.Доссор</t>
  </si>
  <si>
    <t>рзд.Д.Нурпейсова</t>
  </si>
  <si>
    <t>ст.Нарын</t>
  </si>
  <si>
    <t>ст.Баксай</t>
  </si>
  <si>
    <t>ст.Мукур</t>
  </si>
  <si>
    <t>ст.Кенбай</t>
  </si>
  <si>
    <t>Привозное водоснабжение</t>
  </si>
  <si>
    <t>ст. Преснегорьковская, Бауманская, Кайранкуль, Аксуат, Белоградовка</t>
  </si>
  <si>
    <t>ст. Джаныспай, Ковыльная, Сурган, ОП-75,  359 км ПК7, ст. Челгаши</t>
  </si>
  <si>
    <t xml:space="preserve">рзд.1,  ст.Кенская, рзд.Баранкульский, ст.Фурмановская, ст.Жалгыстал, Майбулак, Нурдала, рзд. Дорожный </t>
  </si>
  <si>
    <t>ст. Арка, Алтынсарин.        рзд. Талдыколь, Шолаксай, Теренсай, Кызылсай</t>
  </si>
  <si>
    <t xml:space="preserve">ст. Селекционная, Пешковка, Успеновка, Медет, Коскуль, Джаркуль, 348-км </t>
  </si>
  <si>
    <t>Енбекшильдер, Бозшаколь</t>
  </si>
  <si>
    <t>101,102 рзд</t>
  </si>
  <si>
    <t xml:space="preserve">ст. Майкайын </t>
  </si>
  <si>
    <t>ст.  Карасор</t>
  </si>
  <si>
    <t xml:space="preserve"> ТОО Темiржолсу-Аягоз</t>
  </si>
  <si>
    <t>РЗД-101,102,103,104,105,106,108</t>
  </si>
  <si>
    <t>рзд.  Алгабас, Тузово, Таксай, Ангаты, Жаркий, Сулусай,  1474(Успешный)км (привозное водоснабжение)</t>
  </si>
  <si>
    <t xml:space="preserve">Актобинской  области </t>
  </si>
  <si>
    <t>ст.Бакай (привозная вода)</t>
  </si>
  <si>
    <t>рзд.174,142,46, 102,202 (привозная вода)</t>
  </si>
  <si>
    <t>ст. Акжигит,РЗД Оазис, РЗД-7</t>
  </si>
  <si>
    <t>ст. Турыш,ст. Жаркум, ст.Сам</t>
  </si>
  <si>
    <t>РЗД-9,10,11,12,13,14,15,16, Р, Тамак, Маната, Ералы</t>
  </si>
  <si>
    <t>ГКП на ПХВ "Комхоз"</t>
  </si>
  <si>
    <t>ТОО "Балхаш Су"</t>
  </si>
  <si>
    <t>КГП Тазасу</t>
  </si>
  <si>
    <t>привозное водоснабжение</t>
  </si>
  <si>
    <t>ЦЖСВ</t>
  </si>
  <si>
    <t xml:space="preserve">привозная вода </t>
  </si>
  <si>
    <t>ПЧ-48 Сары-Шаган</t>
  </si>
  <si>
    <t>ПЧ-50-Шу</t>
  </si>
  <si>
    <t>рзд.19, ст.Карашеген, рзд.18,17,16,15,14,13, ст.Мынбала, рзд.12,11,10</t>
  </si>
  <si>
    <t>ПЧ-59 Саксаульская</t>
  </si>
  <si>
    <t>рзд.377</t>
  </si>
  <si>
    <t>Темиржолсу-Костанай</t>
  </si>
  <si>
    <t>Темиржолсу-Кокшетау</t>
  </si>
  <si>
    <t>теплоснабжение</t>
  </si>
  <si>
    <t>Дом связи ст.Пресногорьковская</t>
  </si>
  <si>
    <t>ст.Пресногорьковская</t>
  </si>
  <si>
    <t>ст.Жана-Есиль</t>
  </si>
  <si>
    <t>Новоишимская</t>
  </si>
  <si>
    <t>Макинка</t>
  </si>
  <si>
    <t>ст.Джаркуль</t>
  </si>
  <si>
    <t>ст. Койбагар</t>
  </si>
  <si>
    <t>ст. Тогузак</t>
  </si>
  <si>
    <t>отопление</t>
  </si>
  <si>
    <t>Отопление</t>
  </si>
  <si>
    <t>ст.Алтынтау, ст.Уленты</t>
  </si>
  <si>
    <t>ст.Ушкулын, ст.Екибастуз-2 парк "Г", ст.Акбидаик, ст.Екибастуз-Северный</t>
  </si>
  <si>
    <t xml:space="preserve"> ст.Екибастуз</t>
  </si>
  <si>
    <t>ТОО"Темиржолсу Павлодар"</t>
  </si>
  <si>
    <t>ТОО "Темiржолсу -Караганды", Караганда сорт нечет</t>
  </si>
  <si>
    <t>Теплоснабжение</t>
  </si>
  <si>
    <t>ТОО "Темiржолсу -Караганды"</t>
  </si>
  <si>
    <t>Акадыр</t>
  </si>
  <si>
    <t>ст.Жарык</t>
  </si>
  <si>
    <t>ст.Темиртау</t>
  </si>
  <si>
    <t>ст.Акадыр</t>
  </si>
  <si>
    <t>ст.Дария</t>
  </si>
  <si>
    <t>ст.Мойынты</t>
  </si>
  <si>
    <t>ст.Караганда сорт нечет</t>
  </si>
  <si>
    <t>ст.Аксу</t>
  </si>
  <si>
    <t>ст.Жарма</t>
  </si>
  <si>
    <t>ТОО "Теміржолсу-Алматы" (Соц сфера)</t>
  </si>
  <si>
    <t>ТОО "Темиржол Алматы"</t>
  </si>
  <si>
    <t>ТОО "Теміржолсу-Алматы" Соц.сф. ст.Достык ул.Молдагулова 19</t>
  </si>
  <si>
    <t xml:space="preserve"> теплоснабжения</t>
  </si>
  <si>
    <t>теплоснабжения (соц сфера)</t>
  </si>
  <si>
    <t>теплоснабжения</t>
  </si>
  <si>
    <t xml:space="preserve"> Соц.сф. ст.Достык ул.Алибаева 10</t>
  </si>
  <si>
    <t>Соц.сф. ст.Достык АБК База НГЧ</t>
  </si>
  <si>
    <t xml:space="preserve">вокзал ст.Достык </t>
  </si>
  <si>
    <t>ТОО "Теміржолсу-Алматы" соц сфера</t>
  </si>
  <si>
    <t>ст.Бельколь</t>
  </si>
  <si>
    <t>ст.Теренузяк</t>
  </si>
  <si>
    <t>ТОО "Темиржолсу Кызылорда"</t>
  </si>
  <si>
    <t>ТОО"Темиржолсу-Актобе"</t>
  </si>
  <si>
    <t>ТОО"Темиржолсу-Мангистау"</t>
  </si>
  <si>
    <t>ст.Бейнену</t>
  </si>
  <si>
    <t>ст.Атырау адм.зд</t>
  </si>
  <si>
    <t>ст.Атырау проходная</t>
  </si>
  <si>
    <t>ст.Атырау бокс,склад,гараж</t>
  </si>
  <si>
    <t>ст. Бейнеу</t>
  </si>
  <si>
    <t>ст. Мангистау</t>
  </si>
  <si>
    <t>ст.Саумалкөл</t>
  </si>
  <si>
    <t>ст.Атбасар</t>
  </si>
  <si>
    <t>ст.Кокшетау</t>
  </si>
  <si>
    <t>ст.Кокшетау, ст.Кокшетау-2</t>
  </si>
  <si>
    <t>ГКП на ПХВ "Кокшетау Жылу"</t>
  </si>
  <si>
    <t>ТОО "Саумалкольжылу"</t>
  </si>
  <si>
    <t>ТОО "Жаңа Тұрмыс 2020"</t>
  </si>
  <si>
    <t>ТОО "Астанаэнергосбыт"</t>
  </si>
  <si>
    <t>ГКП на ПХВ "Атбасар Су"</t>
  </si>
  <si>
    <t>ТОО "AL-AN LTD COM"</t>
  </si>
  <si>
    <t xml:space="preserve"> ТОО "Жаңа Тұрмыс 2020"</t>
  </si>
  <si>
    <t>ст. Аманкарагай</t>
  </si>
  <si>
    <t>ГКП "Кушмурунская  ТЭК"</t>
  </si>
  <si>
    <t>ГКП на ПХВ "Есильский горкомхоз"</t>
  </si>
  <si>
    <t>ГКП "Костанайская ТЭК"</t>
  </si>
  <si>
    <t>ТОО "Рудненские тепловые сети"</t>
  </si>
  <si>
    <t>ст.Бозщаколь</t>
  </si>
  <si>
    <t>Тепло</t>
  </si>
  <si>
    <t>хим.вода</t>
  </si>
  <si>
    <t>Услуги по теплоснабжения(подогрев ХОВ)</t>
  </si>
  <si>
    <t>ТОО " Балхаш Жылу"</t>
  </si>
  <si>
    <t>КГП "Жанаарка-Жылу"</t>
  </si>
  <si>
    <t>ТОО "Теплотранзит Караганды"</t>
  </si>
  <si>
    <t>АО "Предприятие тепловодоснабжение"</t>
  </si>
  <si>
    <t>КГП "Жанаарка-Жылу", Жанаарка</t>
  </si>
  <si>
    <t>ТОО "Балхаш Жылу", Балхаш-2</t>
  </si>
  <si>
    <t>АО "Предприятие тепловодоснабжения"</t>
  </si>
  <si>
    <t xml:space="preserve"> Жезказган</t>
  </si>
  <si>
    <t>Жанаарка</t>
  </si>
  <si>
    <t>ТОО "Балхаш Жылу"</t>
  </si>
  <si>
    <t>Балхаш-2</t>
  </si>
  <si>
    <t>ПП Семей</t>
  </si>
  <si>
    <t>АО "Шығыс Жылу"</t>
  </si>
  <si>
    <t>ГКП "Теплокоммунэнерго"</t>
  </si>
  <si>
    <t>ТОО "Ай-Ер-Нур"</t>
  </si>
  <si>
    <t>ГКП на ПХВ "Аягоз Жылу "</t>
  </si>
  <si>
    <t>КГП "Горводхоз"</t>
  </si>
  <si>
    <t>АО "Шығыс Жылу" г. Риддер</t>
  </si>
  <si>
    <t>ТОО "Алматинские тепловые сети"</t>
  </si>
  <si>
    <t>ТОО "Текелийский энергокомплекс"</t>
  </si>
  <si>
    <t>ТОО"Алматинские тепловые сети"</t>
  </si>
  <si>
    <t>вокзал Уштобе</t>
  </si>
  <si>
    <t>Вокзал Талды Корган</t>
  </si>
  <si>
    <t>Вокзал Алматы1</t>
  </si>
  <si>
    <t>Вокзал Алматы2</t>
  </si>
  <si>
    <t>услуги теплоснабжения</t>
  </si>
  <si>
    <t>АО Энергорталык-3</t>
  </si>
  <si>
    <t>ГКП "КуатЖылуОрталык-3"</t>
  </si>
  <si>
    <t>ГКП Казалы Темиржолжыулу</t>
  </si>
  <si>
    <t>цп</t>
  </si>
  <si>
    <t>цжсвп</t>
  </si>
  <si>
    <t>ЭЧ-26 Казалы</t>
  </si>
  <si>
    <t xml:space="preserve">  Услуги теплоснабжение  </t>
  </si>
  <si>
    <t>Услуги по теплоснабжению</t>
  </si>
  <si>
    <t xml:space="preserve">теплоснабжение </t>
  </si>
  <si>
    <t xml:space="preserve">ст. Никельтау </t>
  </si>
  <si>
    <t>ст. Никельтау</t>
  </si>
  <si>
    <t>Уральск Дом связи</t>
  </si>
  <si>
    <t>Уральск-2 пост ЭЦ</t>
  </si>
  <si>
    <t>ст.Казахстан Дом связи</t>
  </si>
  <si>
    <t>ст.Шубаркудук</t>
  </si>
  <si>
    <t>Кандыагаш</t>
  </si>
  <si>
    <t xml:space="preserve">  Agtobe su-enerdgy group</t>
  </si>
  <si>
    <t xml:space="preserve"> «Aqtobe
su-energy group»</t>
  </si>
  <si>
    <t>ст. Шетпе</t>
  </si>
  <si>
    <t>"Өзен жылу"</t>
  </si>
  <si>
    <t xml:space="preserve">теплоснабжение  </t>
  </si>
  <si>
    <t>"Мангыстау жылу, су"</t>
  </si>
  <si>
    <t>"Мангыстау жылу"</t>
  </si>
  <si>
    <t>стоки</t>
  </si>
  <si>
    <t>ст. Костанай, Джаркуль, Тогузак</t>
  </si>
  <si>
    <t>ст. Арыстансор, ст Житикара</t>
  </si>
  <si>
    <t>ст. Тогузак, ст.Костанай</t>
  </si>
  <si>
    <t>ст.Шидерты</t>
  </si>
  <si>
    <t>ст.Екибастуз-1, ст.Екибастуз-2, ст. Ушкулын</t>
  </si>
  <si>
    <t>ст. Павлодар</t>
  </si>
  <si>
    <t>Спутник,  Жолкудук.</t>
  </si>
  <si>
    <t>ст Павлодар КЭЦ</t>
  </si>
  <si>
    <t xml:space="preserve">ТОО "Темiржолсу-Караганды" </t>
  </si>
  <si>
    <t>Караганда</t>
  </si>
  <si>
    <t>ТОО "Теміржолсу-Алматы" ВП-31 ст.Достык</t>
  </si>
  <si>
    <t xml:space="preserve"> Соц.сф. ст.Достык ул.Молдагулова 19</t>
  </si>
  <si>
    <t>НОРП-22 ст.Достык</t>
  </si>
  <si>
    <t>вокзал ст. Актогай</t>
  </si>
  <si>
    <t>ТОО Темiржолсу-Караганды</t>
  </si>
  <si>
    <t>ст. Караганда-Сортировочная</t>
  </si>
  <si>
    <t>ст.Кандыагаш, Кудык, Изимбет, рзд.Талдысай, 48, 312, 313</t>
  </si>
  <si>
    <t>вокзал Уральск</t>
  </si>
  <si>
    <t>Услуги по канализацию</t>
  </si>
  <si>
    <t>водоотведение</t>
  </si>
  <si>
    <t>канализация</t>
  </si>
  <si>
    <t>услуги водоотведение</t>
  </si>
  <si>
    <t>Атырау</t>
  </si>
  <si>
    <t>Канализация</t>
  </si>
  <si>
    <t>Жилой Модуль ст. Мангистау</t>
  </si>
  <si>
    <t xml:space="preserve"> ст.Шетпе</t>
  </si>
  <si>
    <t>ст. Курорт-Боровое</t>
  </si>
  <si>
    <t>ст.Володарское</t>
  </si>
  <si>
    <t>ст Шортанды</t>
  </si>
  <si>
    <t>ст Тонкерис</t>
  </si>
  <si>
    <t>ст.Акколь</t>
  </si>
  <si>
    <t>г.Екибастуз</t>
  </si>
  <si>
    <t>Астана,  Сороковая</t>
  </si>
  <si>
    <t>Астана НурлыЖол</t>
  </si>
  <si>
    <t>ГКП на ПХВ "Астана су Арнасы"</t>
  </si>
  <si>
    <t xml:space="preserve">ГКП на ПХВ "Шортанды  Су" </t>
  </si>
  <si>
    <t>ГКП на ПХВ "Акколь-Горкомхоз"</t>
  </si>
  <si>
    <t>ГКП  на ПХВ "Атбасар Су"</t>
  </si>
  <si>
    <t>ГКП "Горводоканал"  г.Экибастуз</t>
  </si>
  <si>
    <t>ГКП на ПХВ Комхоз</t>
  </si>
  <si>
    <t>РСП-1 Боровое</t>
  </si>
  <si>
    <t>Канализация (очистка сточных вод)</t>
  </si>
  <si>
    <t>Канализация (отвод и очистка)</t>
  </si>
  <si>
    <t>Канализация (отвод сточных вод)</t>
  </si>
  <si>
    <t>ГКП Костанай-Су</t>
  </si>
  <si>
    <t xml:space="preserve">ст. Тобол </t>
  </si>
  <si>
    <t>канализация (стоки)</t>
  </si>
  <si>
    <t>Стоки</t>
  </si>
  <si>
    <t>ТОО "Караганды-Су"</t>
  </si>
  <si>
    <t>КГП "Тазасу"</t>
  </si>
  <si>
    <t>ТОО "Балхаш Су", Саяк</t>
  </si>
  <si>
    <t xml:space="preserve"> Жана-Арка</t>
  </si>
  <si>
    <t>ст.Балхаш,Саяк</t>
  </si>
  <si>
    <t>Акадыр,Босага,Киик,Мойынты</t>
  </si>
  <si>
    <t>ст.Защита</t>
  </si>
  <si>
    <t>ст.Риддер</t>
  </si>
  <si>
    <t>Оскемен</t>
  </si>
  <si>
    <t>ст. Окемен-1 АБК</t>
  </si>
  <si>
    <t>КГП на ПХВ Водоканал (г.Риддер)</t>
  </si>
  <si>
    <t xml:space="preserve">КГП Аягоз-су    </t>
  </si>
  <si>
    <t xml:space="preserve">КГП Аягоз-су </t>
  </si>
  <si>
    <t>ГКПАлматы Су</t>
  </si>
  <si>
    <t>ГКП Капчагай Су Кубыры</t>
  </si>
  <si>
    <t>ТОО "Томирис -СТС"</t>
  </si>
  <si>
    <t>ГКП на ПХВ "Алматы-Су"</t>
  </si>
  <si>
    <t>ГКП на ПХВ "Алматы-Су" ПП-19 ст. Алматы-1</t>
  </si>
  <si>
    <t>ГКП на ПХВ "Алматы-Су" МБ ст. Алматы-1</t>
  </si>
  <si>
    <t xml:space="preserve"> канализация</t>
  </si>
  <si>
    <t>ТОО  Акаба сервис</t>
  </si>
  <si>
    <t>ТОО Ақаба-сервис</t>
  </si>
  <si>
    <t>Туркестанская область, ТОО Ақаба-сервисст.Арыс-1</t>
  </si>
  <si>
    <t>Туркестанская область, Туркестан</t>
  </si>
  <si>
    <t>ТОО"Ахасерсив"</t>
  </si>
  <si>
    <t>Услуги водоотведения</t>
  </si>
  <si>
    <t>Услуги водоотведение</t>
  </si>
  <si>
    <t>Услуги водотведения</t>
  </si>
  <si>
    <t>AO "Aqtobe su-enegy group"</t>
  </si>
  <si>
    <t>КГП на ПХВ "Шұбарқұдық жылу"</t>
  </si>
  <si>
    <t>ГП на ПВ "Никельтау-Жылу"</t>
  </si>
  <si>
    <t>ТОО "Батыс СуАрнасы"</t>
  </si>
  <si>
    <t>АО "Aktobesu energy"</t>
  </si>
  <si>
    <t xml:space="preserve"> ст.Актобе</t>
  </si>
  <si>
    <t>Каналазация</t>
  </si>
  <si>
    <t xml:space="preserve">Вода ОАО </t>
  </si>
  <si>
    <t>Вода Сторон.</t>
  </si>
  <si>
    <t>Пр.вода  ОАО</t>
  </si>
  <si>
    <t>Пр.Вода Сторон.</t>
  </si>
  <si>
    <t>Отопление ОАО</t>
  </si>
  <si>
    <t>Отопление Сторон</t>
  </si>
  <si>
    <t>Стоки ОАО</t>
  </si>
  <si>
    <t>Стоки Сторон.</t>
  </si>
  <si>
    <t>КГП "Улы Борсык"</t>
  </si>
  <si>
    <t>БР</t>
  </si>
  <si>
    <t>Услуги по теплоснабжения(ХОВ)</t>
  </si>
  <si>
    <t>ст.Шокпартогай</t>
  </si>
  <si>
    <t>ТОО"Су Беру" Нельды</t>
  </si>
  <si>
    <t>ТОО Ауыл су</t>
  </si>
  <si>
    <t>ГКП на пхв "Мынбаев Су кубыры"</t>
  </si>
  <si>
    <t>ГКП Конаев Су арнасы</t>
  </si>
  <si>
    <t xml:space="preserve">ГКП «Кордай Су» </t>
  </si>
  <si>
    <t>Алтайскии "Таза су"</t>
  </si>
  <si>
    <t>Жуалинский "Таза су"</t>
  </si>
  <si>
    <t>Кордайский " Таза Су"</t>
  </si>
  <si>
    <t>Глубоковскиий "Таза Су"</t>
  </si>
  <si>
    <t>ШУ "Таза су"</t>
  </si>
  <si>
    <t>Капчагай "Таза Су"</t>
  </si>
  <si>
    <t>водоснабжения ст.Чильбастау</t>
  </si>
  <si>
    <t>водоснабжения ст.Казыбек-бек</t>
  </si>
  <si>
    <t>водоснабжения ст.Конаев ул ВОХР</t>
  </si>
  <si>
    <t>водоснабжения ст.Конаев</t>
  </si>
  <si>
    <t>водоснабжения Ермаковка</t>
  </si>
  <si>
    <t xml:space="preserve">водоснабжения  Боранды </t>
  </si>
  <si>
    <t>водоснабжения Отар</t>
  </si>
  <si>
    <t>водоснабжения Предгорное</t>
  </si>
  <si>
    <t>водоснабжения Шу</t>
  </si>
  <si>
    <t>водоснабжения Капчагай</t>
  </si>
  <si>
    <t xml:space="preserve"> ст.Жалагаш</t>
  </si>
  <si>
    <t>ст. Теренозек</t>
  </si>
  <si>
    <t xml:space="preserve">Боранды </t>
  </si>
  <si>
    <t>Ермаковка</t>
  </si>
  <si>
    <t xml:space="preserve"> Капчагай</t>
  </si>
  <si>
    <t xml:space="preserve"> Отар</t>
  </si>
  <si>
    <t>Предгорное</t>
  </si>
  <si>
    <t>ст.Казыбек-бек</t>
  </si>
  <si>
    <t>ст.Конаев</t>
  </si>
  <si>
    <t>ст.Конаев ул ВОХР</t>
  </si>
  <si>
    <t>ст.Чильбастау</t>
  </si>
  <si>
    <t>ст.Биршогыр</t>
  </si>
  <si>
    <t>на 2026 год</t>
  </si>
  <si>
    <t>Коммунальные услуги водоотведение(стоки,канализация)</t>
  </si>
  <si>
    <t>НЖСсоб</t>
  </si>
  <si>
    <t>1 У</t>
  </si>
  <si>
    <t>2 У</t>
  </si>
  <si>
    <t>3 У</t>
  </si>
  <si>
    <t>4 У</t>
  </si>
  <si>
    <t>5 У</t>
  </si>
  <si>
    <t>6 У</t>
  </si>
  <si>
    <t>7 У</t>
  </si>
  <si>
    <t>8 У</t>
  </si>
  <si>
    <t>9 У</t>
  </si>
  <si>
    <t>10 У</t>
  </si>
  <si>
    <t>11 У</t>
  </si>
  <si>
    <t>12 У</t>
  </si>
  <si>
    <t>13 У</t>
  </si>
  <si>
    <t>14 У</t>
  </si>
  <si>
    <t>15 У</t>
  </si>
  <si>
    <t>16 У</t>
  </si>
  <si>
    <t>17 У</t>
  </si>
  <si>
    <t>18 У</t>
  </si>
  <si>
    <t>19 У</t>
  </si>
  <si>
    <t>20 У</t>
  </si>
  <si>
    <t>21 У</t>
  </si>
  <si>
    <t>22 У</t>
  </si>
  <si>
    <t>23 У</t>
  </si>
  <si>
    <t>24 У</t>
  </si>
  <si>
    <t>25 У</t>
  </si>
  <si>
    <t>26 У</t>
  </si>
  <si>
    <t>27 У</t>
  </si>
  <si>
    <t>28 У</t>
  </si>
  <si>
    <t>29 У</t>
  </si>
  <si>
    <t>30 У</t>
  </si>
  <si>
    <t>31 У</t>
  </si>
  <si>
    <t>32 У</t>
  </si>
  <si>
    <t>33 У</t>
  </si>
  <si>
    <t>34 У</t>
  </si>
  <si>
    <t>35 У</t>
  </si>
  <si>
    <t>36 У</t>
  </si>
  <si>
    <t>37 У</t>
  </si>
  <si>
    <t>38 У</t>
  </si>
  <si>
    <t>39 У</t>
  </si>
  <si>
    <t>40 У</t>
  </si>
  <si>
    <t>41 У</t>
  </si>
  <si>
    <t>42 У</t>
  </si>
  <si>
    <t>43 У</t>
  </si>
  <si>
    <t>44 У</t>
  </si>
  <si>
    <t>45 У</t>
  </si>
  <si>
    <t>46 У</t>
  </si>
  <si>
    <t>47 У</t>
  </si>
  <si>
    <t>48 У</t>
  </si>
  <si>
    <t>49 У</t>
  </si>
  <si>
    <t>50 У</t>
  </si>
  <si>
    <t>51 У</t>
  </si>
  <si>
    <t>52 У</t>
  </si>
  <si>
    <t>53 У</t>
  </si>
  <si>
    <t>54 У</t>
  </si>
  <si>
    <t>55 У</t>
  </si>
  <si>
    <t>56 У</t>
  </si>
  <si>
    <t>57 У</t>
  </si>
  <si>
    <t>58 У</t>
  </si>
  <si>
    <t>59 У</t>
  </si>
  <si>
    <t>60 У</t>
  </si>
  <si>
    <t>61 У</t>
  </si>
  <si>
    <t>62 У</t>
  </si>
  <si>
    <t>63 У</t>
  </si>
  <si>
    <t>64 У</t>
  </si>
  <si>
    <t>65 У</t>
  </si>
  <si>
    <t>66 У</t>
  </si>
  <si>
    <t>67 У</t>
  </si>
  <si>
    <t>68 У</t>
  </si>
  <si>
    <t>69 У</t>
  </si>
  <si>
    <t>70 У</t>
  </si>
  <si>
    <t>71 У</t>
  </si>
  <si>
    <t>72 У</t>
  </si>
  <si>
    <t>73 У</t>
  </si>
  <si>
    <t>74 У</t>
  </si>
  <si>
    <t>75 У</t>
  </si>
  <si>
    <t>76 У</t>
  </si>
  <si>
    <t>77 У</t>
  </si>
  <si>
    <t>78 У</t>
  </si>
  <si>
    <t>79 У</t>
  </si>
  <si>
    <t>80 У</t>
  </si>
  <si>
    <t>81 У</t>
  </si>
  <si>
    <t>82 У</t>
  </si>
  <si>
    <t>83 У</t>
  </si>
  <si>
    <t>84 У</t>
  </si>
  <si>
    <t>85 У</t>
  </si>
  <si>
    <t>86 У</t>
  </si>
  <si>
    <t>87 У</t>
  </si>
  <si>
    <t>88 У</t>
  </si>
  <si>
    <t>89 У</t>
  </si>
  <si>
    <t>90 У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</si>
  <si>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</si>
  <si>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</si>
  <si>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</si>
  <si>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</si>
  <si>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</si>
  <si>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</si>
  <si>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</si>
  <si>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</si>
  <si>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 У</t>
  </si>
  <si>
    <t>100 У</t>
  </si>
  <si>
    <t>101 У</t>
  </si>
  <si>
    <t>102 У</t>
  </si>
  <si>
    <t>103 У</t>
  </si>
  <si>
    <t>104 У</t>
  </si>
  <si>
    <t>105 У</t>
  </si>
  <si>
    <t>106 У</t>
  </si>
  <si>
    <t>107 У</t>
  </si>
  <si>
    <t>108 У</t>
  </si>
  <si>
    <t>109 У</t>
  </si>
  <si>
    <t>110 У</t>
  </si>
  <si>
    <t>111 У</t>
  </si>
  <si>
    <t>112 У</t>
  </si>
  <si>
    <t>113 У</t>
  </si>
  <si>
    <t>114 У</t>
  </si>
  <si>
    <t>115 У</t>
  </si>
  <si>
    <t>116 У</t>
  </si>
  <si>
    <t>117 У</t>
  </si>
  <si>
    <t>118 У</t>
  </si>
  <si>
    <t>119 У</t>
  </si>
  <si>
    <t>120 У</t>
  </si>
  <si>
    <t>121 У</t>
  </si>
  <si>
    <t>122 У</t>
  </si>
  <si>
    <t>123 У</t>
  </si>
  <si>
    <t>124 У</t>
  </si>
  <si>
    <t>125 У</t>
  </si>
  <si>
    <t>126 У</t>
  </si>
  <si>
    <t>127 У</t>
  </si>
  <si>
    <t>128 У</t>
  </si>
  <si>
    <t>129 У</t>
  </si>
  <si>
    <t>130 У</t>
  </si>
  <si>
    <t>131 У</t>
  </si>
  <si>
    <t>132 У</t>
  </si>
  <si>
    <t>133 У</t>
  </si>
  <si>
    <t>134 У</t>
  </si>
  <si>
    <t>135 У</t>
  </si>
  <si>
    <t>136 У</t>
  </si>
  <si>
    <t>137 У</t>
  </si>
  <si>
    <t>138 У</t>
  </si>
  <si>
    <t>139 У</t>
  </si>
  <si>
    <t>140 У</t>
  </si>
  <si>
    <t>141 У</t>
  </si>
  <si>
    <t>142 У</t>
  </si>
  <si>
    <t>143 У</t>
  </si>
  <si>
    <t>144 У</t>
  </si>
  <si>
    <t>145 У</t>
  </si>
  <si>
    <t>146 У</t>
  </si>
  <si>
    <t>147 У</t>
  </si>
  <si>
    <t>148 У</t>
  </si>
  <si>
    <t>149 У</t>
  </si>
  <si>
    <t>150 У</t>
  </si>
  <si>
    <t>151 У</t>
  </si>
  <si>
    <t>152 У</t>
  </si>
  <si>
    <t>153 У</t>
  </si>
  <si>
    <t>154 У</t>
  </si>
  <si>
    <t>155 У</t>
  </si>
  <si>
    <t>156 У</t>
  </si>
  <si>
    <t>157 У</t>
  </si>
  <si>
    <t>158 У</t>
  </si>
  <si>
    <t>159 У</t>
  </si>
  <si>
    <t>160 У</t>
  </si>
  <si>
    <t>161 У</t>
  </si>
  <si>
    <t>162 У</t>
  </si>
  <si>
    <t>163 У</t>
  </si>
  <si>
    <t>164 У</t>
  </si>
  <si>
    <t>165 У</t>
  </si>
  <si>
    <t>166 У</t>
  </si>
  <si>
    <t>167 У</t>
  </si>
  <si>
    <t>168 У</t>
  </si>
  <si>
    <t>169 У</t>
  </si>
  <si>
    <t>170 У</t>
  </si>
  <si>
    <t>171 У</t>
  </si>
  <si>
    <t>172 У</t>
  </si>
  <si>
    <t>173 У</t>
  </si>
  <si>
    <t>174 У</t>
  </si>
  <si>
    <t>175 У</t>
  </si>
  <si>
    <t>176 У</t>
  </si>
  <si>
    <t>177 У</t>
  </si>
  <si>
    <t>178 У</t>
  </si>
  <si>
    <t>179 У</t>
  </si>
  <si>
    <t>180 У</t>
  </si>
  <si>
    <t>181 У</t>
  </si>
  <si>
    <t>182 У</t>
  </si>
  <si>
    <t>183 У</t>
  </si>
  <si>
    <t>184 У</t>
  </si>
  <si>
    <t>185 У</t>
  </si>
  <si>
    <t>186 У</t>
  </si>
  <si>
    <t>187 У</t>
  </si>
  <si>
    <t>188 У</t>
  </si>
  <si>
    <t>189 У</t>
  </si>
  <si>
    <t>190 У</t>
  </si>
  <si>
    <t>191 У</t>
  </si>
  <si>
    <t>192 У</t>
  </si>
  <si>
    <t>193 У</t>
  </si>
  <si>
    <t>194 У</t>
  </si>
  <si>
    <t>195 У</t>
  </si>
  <si>
    <t>196 У</t>
  </si>
  <si>
    <t>197 У</t>
  </si>
  <si>
    <t>198 У</t>
  </si>
  <si>
    <t>199 У</t>
  </si>
  <si>
    <t>200 У</t>
  </si>
  <si>
    <t>201 У</t>
  </si>
  <si>
    <t>202 У</t>
  </si>
  <si>
    <t>203 У</t>
  </si>
  <si>
    <t>204 У</t>
  </si>
  <si>
    <t>205 У</t>
  </si>
  <si>
    <t>206 У</t>
  </si>
  <si>
    <t>207 У</t>
  </si>
  <si>
    <t>208 У</t>
  </si>
  <si>
    <t>209 У</t>
  </si>
  <si>
    <t>210 У</t>
  </si>
  <si>
    <t>211 У</t>
  </si>
  <si>
    <t>212 У</t>
  </si>
  <si>
    <t>213 У</t>
  </si>
  <si>
    <t>214 У</t>
  </si>
  <si>
    <t>215 У</t>
  </si>
  <si>
    <t>216 У</t>
  </si>
  <si>
    <t>217 У</t>
  </si>
  <si>
    <t>218 У</t>
  </si>
  <si>
    <t>219 У</t>
  </si>
  <si>
    <t>220 У</t>
  </si>
  <si>
    <t>221 У</t>
  </si>
  <si>
    <t>222 У</t>
  </si>
  <si>
    <t>223 У</t>
  </si>
  <si>
    <t>224 У</t>
  </si>
  <si>
    <t>225 У</t>
  </si>
  <si>
    <t>226 У</t>
  </si>
  <si>
    <t>227 У</t>
  </si>
  <si>
    <t>228 У</t>
  </si>
  <si>
    <t>229 У</t>
  </si>
  <si>
    <t>230 У</t>
  </si>
  <si>
    <t>231 У</t>
  </si>
  <si>
    <t>232 У</t>
  </si>
  <si>
    <t>233 У</t>
  </si>
  <si>
    <t>234 У</t>
  </si>
  <si>
    <t>235 У</t>
  </si>
  <si>
    <t>236 У</t>
  </si>
  <si>
    <t>237 У</t>
  </si>
  <si>
    <t>238 У</t>
  </si>
  <si>
    <t>239 У</t>
  </si>
  <si>
    <t>240 У</t>
  </si>
  <si>
    <t>241 У</t>
  </si>
  <si>
    <t>242 У</t>
  </si>
  <si>
    <t>243 У</t>
  </si>
  <si>
    <t>244 У</t>
  </si>
  <si>
    <t>245 У</t>
  </si>
  <si>
    <t>246 У</t>
  </si>
  <si>
    <t>247 У</t>
  </si>
  <si>
    <t>248 У</t>
  </si>
  <si>
    <t>249 У</t>
  </si>
  <si>
    <t>250 У</t>
  </si>
  <si>
    <t>251 У</t>
  </si>
  <si>
    <t>252 У</t>
  </si>
  <si>
    <t>253 У</t>
  </si>
  <si>
    <t>254 У</t>
  </si>
  <si>
    <t>255 У</t>
  </si>
  <si>
    <t>256 У</t>
  </si>
  <si>
    <t>257 У</t>
  </si>
  <si>
    <t>258 У</t>
  </si>
  <si>
    <t>259 У</t>
  </si>
  <si>
    <t>260 У</t>
  </si>
  <si>
    <t>261 У</t>
  </si>
  <si>
    <t>262 У</t>
  </si>
  <si>
    <t>263 У</t>
  </si>
  <si>
    <t>264 У</t>
  </si>
  <si>
    <t>265 У</t>
  </si>
  <si>
    <t>266 У</t>
  </si>
  <si>
    <t>267 У</t>
  </si>
  <si>
    <t>268 У</t>
  </si>
  <si>
    <t>269 У</t>
  </si>
  <si>
    <t>270 У</t>
  </si>
  <si>
    <t>271 У</t>
  </si>
  <si>
    <t>272 У</t>
  </si>
  <si>
    <t>273 У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</si>
  <si>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</si>
  <si>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</si>
  <si>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</si>
  <si>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</si>
  <si>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</si>
  <si>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</si>
  <si>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</si>
  <si>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</si>
  <si>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</si>
  <si>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283 У</t>
  </si>
  <si>
    <t>284 У</t>
  </si>
  <si>
    <t>285 У</t>
  </si>
  <si>
    <t>286 У</t>
  </si>
  <si>
    <t>287 У</t>
  </si>
  <si>
    <t>288 У</t>
  </si>
  <si>
    <t>289 У</t>
  </si>
  <si>
    <t>290 У</t>
  </si>
  <si>
    <t>291 У</t>
  </si>
  <si>
    <t>292 У</t>
  </si>
  <si>
    <t>293 У</t>
  </si>
  <si>
    <t>294 У</t>
  </si>
  <si>
    <t>295 У</t>
  </si>
  <si>
    <t>296 У</t>
  </si>
  <si>
    <t>297 У</t>
  </si>
  <si>
    <t>298 У</t>
  </si>
  <si>
    <t>299 У</t>
  </si>
  <si>
    <t>300 У</t>
  </si>
  <si>
    <t>301 У</t>
  </si>
  <si>
    <t>302 У</t>
  </si>
  <si>
    <t>303 У</t>
  </si>
  <si>
    <t>304 У</t>
  </si>
  <si>
    <t>305 У</t>
  </si>
  <si>
    <t>306 У</t>
  </si>
  <si>
    <t>307 У</t>
  </si>
  <si>
    <t>308 У</t>
  </si>
  <si>
    <t>309 У</t>
  </si>
  <si>
    <t>310 У</t>
  </si>
  <si>
    <t>311 У</t>
  </si>
  <si>
    <t>312 У</t>
  </si>
  <si>
    <t>313 У</t>
  </si>
  <si>
    <t>314 У</t>
  </si>
  <si>
    <t>315 У</t>
  </si>
  <si>
    <t>316 У</t>
  </si>
  <si>
    <t>317 У</t>
  </si>
  <si>
    <t>318 У</t>
  </si>
  <si>
    <t>319 У</t>
  </si>
  <si>
    <t>320 У</t>
  </si>
  <si>
    <t>321 У</t>
  </si>
  <si>
    <t>322 У</t>
  </si>
  <si>
    <t>323 У</t>
  </si>
  <si>
    <t>324 У</t>
  </si>
  <si>
    <t>325 У</t>
  </si>
  <si>
    <t>326 У</t>
  </si>
  <si>
    <t>327 У</t>
  </si>
  <si>
    <t>328 У</t>
  </si>
  <si>
    <t>329 У</t>
  </si>
  <si>
    <t>330 У</t>
  </si>
  <si>
    <t>331 У</t>
  </si>
  <si>
    <t>332 У</t>
  </si>
  <si>
    <t>333 У</t>
  </si>
  <si>
    <t>334 У</t>
  </si>
  <si>
    <t>335 У</t>
  </si>
  <si>
    <t>336 У</t>
  </si>
  <si>
    <t>337 У</t>
  </si>
  <si>
    <t>338 У</t>
  </si>
  <si>
    <t>339 У</t>
  </si>
  <si>
    <t>340 У</t>
  </si>
  <si>
    <t>341 У</t>
  </si>
  <si>
    <t>342 У</t>
  </si>
  <si>
    <t>343 У</t>
  </si>
  <si>
    <t>344 У</t>
  </si>
  <si>
    <t>345 У</t>
  </si>
  <si>
    <t>346 У</t>
  </si>
  <si>
    <t>347 У</t>
  </si>
  <si>
    <t>348 У</t>
  </si>
  <si>
    <t>349 У</t>
  </si>
  <si>
    <t>350 У</t>
  </si>
  <si>
    <t>351 У</t>
  </si>
  <si>
    <t>352 У</t>
  </si>
  <si>
    <t>353 У</t>
  </si>
  <si>
    <t>354 У</t>
  </si>
  <si>
    <t>355 У</t>
  </si>
  <si>
    <t>356 У</t>
  </si>
  <si>
    <t>357 У</t>
  </si>
  <si>
    <t>358 У</t>
  </si>
  <si>
    <t>359 У</t>
  </si>
  <si>
    <t>360 У</t>
  </si>
  <si>
    <t>361 У</t>
  </si>
  <si>
    <t>362 У</t>
  </si>
  <si>
    <t>363 У</t>
  </si>
  <si>
    <t>364 У</t>
  </si>
  <si>
    <t>365 У</t>
  </si>
  <si>
    <t>366 У</t>
  </si>
  <si>
    <t>367 У</t>
  </si>
  <si>
    <t>368 У</t>
  </si>
  <si>
    <t>369 У</t>
  </si>
  <si>
    <t>370 У</t>
  </si>
  <si>
    <t>371 У</t>
  </si>
  <si>
    <t>372 У</t>
  </si>
  <si>
    <t>373 У</t>
  </si>
  <si>
    <t>374 У</t>
  </si>
  <si>
    <t>375 У</t>
  </si>
  <si>
    <t>376 У</t>
  </si>
  <si>
    <t>377 У</t>
  </si>
  <si>
    <t>378 У</t>
  </si>
  <si>
    <t>379 У</t>
  </si>
  <si>
    <t>380 У</t>
  </si>
  <si>
    <t>381 У</t>
  </si>
  <si>
    <t>382 У</t>
  </si>
  <si>
    <t>383 У</t>
  </si>
  <si>
    <t>384 У</t>
  </si>
  <si>
    <t>385 У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</si>
  <si>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</si>
  <si>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</si>
  <si>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</si>
  <si>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</si>
  <si>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</si>
  <si>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</si>
  <si>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</si>
  <si>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</si>
  <si>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</si>
  <si>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</si>
  <si>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</si>
  <si>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</si>
  <si>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 У</t>
  </si>
  <si>
    <t>399 У</t>
  </si>
  <si>
    <t>400 У</t>
  </si>
  <si>
    <t>401 У</t>
  </si>
  <si>
    <t>402 У</t>
  </si>
  <si>
    <t>403 У</t>
  </si>
  <si>
    <t>404 У</t>
  </si>
  <si>
    <t>405 У</t>
  </si>
  <si>
    <t>406 У</t>
  </si>
  <si>
    <t>407 У</t>
  </si>
  <si>
    <t>408 У</t>
  </si>
  <si>
    <t>409 У</t>
  </si>
  <si>
    <t>410 У</t>
  </si>
  <si>
    <t>411 У</t>
  </si>
  <si>
    <t>412 У</t>
  </si>
  <si>
    <t>413 У</t>
  </si>
  <si>
    <t>414 У</t>
  </si>
  <si>
    <t>415 У</t>
  </si>
  <si>
    <t>416 У</t>
  </si>
  <si>
    <t>417 У</t>
  </si>
  <si>
    <t>418 У</t>
  </si>
  <si>
    <t>419 У</t>
  </si>
  <si>
    <t>420 У</t>
  </si>
  <si>
    <t>421 У</t>
  </si>
  <si>
    <t>422 У</t>
  </si>
  <si>
    <t>423 У</t>
  </si>
  <si>
    <t>424 У</t>
  </si>
  <si>
    <t>425 У</t>
  </si>
  <si>
    <t>426 У</t>
  </si>
  <si>
    <t>427 У</t>
  </si>
  <si>
    <t>428 У</t>
  </si>
  <si>
    <t>429 У</t>
  </si>
  <si>
    <t>430 У</t>
  </si>
  <si>
    <t>431 У</t>
  </si>
  <si>
    <t>432 У</t>
  </si>
  <si>
    <t>433 У</t>
  </si>
  <si>
    <t>434 У</t>
  </si>
  <si>
    <t>435 У</t>
  </si>
  <si>
    <t>436 У</t>
  </si>
  <si>
    <t>437 У</t>
  </si>
  <si>
    <t>438 У</t>
  </si>
  <si>
    <t>439 У</t>
  </si>
  <si>
    <t>440 У</t>
  </si>
  <si>
    <t>441 У</t>
  </si>
  <si>
    <t>442 У</t>
  </si>
  <si>
    <t>443 У</t>
  </si>
  <si>
    <t>444 У</t>
  </si>
  <si>
    <t>445 У</t>
  </si>
  <si>
    <t>446 У</t>
  </si>
  <si>
    <t>447 У</t>
  </si>
  <si>
    <t>448 У</t>
  </si>
  <si>
    <t>449 У</t>
  </si>
  <si>
    <t>450 У</t>
  </si>
  <si>
    <t>451 У</t>
  </si>
  <si>
    <t>452 У</t>
  </si>
  <si>
    <t>453 У</t>
  </si>
  <si>
    <t>454 У</t>
  </si>
  <si>
    <t>455 У</t>
  </si>
  <si>
    <t>456 У</t>
  </si>
  <si>
    <t>457 У</t>
  </si>
  <si>
    <t>458 У</t>
  </si>
  <si>
    <t>459 У</t>
  </si>
  <si>
    <t>460 У</t>
  </si>
  <si>
    <t>461 У</t>
  </si>
  <si>
    <t>462 У</t>
  </si>
  <si>
    <t>463 У</t>
  </si>
  <si>
    <t>464 У</t>
  </si>
  <si>
    <t>465 У</t>
  </si>
  <si>
    <t>466 У</t>
  </si>
  <si>
    <t>467 У</t>
  </si>
  <si>
    <t>468 У</t>
  </si>
  <si>
    <t>469 У</t>
  </si>
  <si>
    <t>470 У</t>
  </si>
  <si>
    <t>471 У</t>
  </si>
  <si>
    <t>472 У</t>
  </si>
  <si>
    <t>473 У</t>
  </si>
  <si>
    <t>474 У</t>
  </si>
  <si>
    <t>475 У</t>
  </si>
  <si>
    <t>476 У</t>
  </si>
  <si>
    <t>477 У</t>
  </si>
  <si>
    <t>478 У</t>
  </si>
  <si>
    <t>479 У</t>
  </si>
  <si>
    <t>480 У</t>
  </si>
  <si>
    <t>481 У</t>
  </si>
  <si>
    <t>482 У</t>
  </si>
  <si>
    <t>483 У</t>
  </si>
  <si>
    <t>484 У</t>
  </si>
  <si>
    <t>485 У</t>
  </si>
  <si>
    <t>486 У</t>
  </si>
  <si>
    <t>487 У</t>
  </si>
  <si>
    <t>488 У</t>
  </si>
  <si>
    <t>489 У</t>
  </si>
  <si>
    <t>490 У</t>
  </si>
  <si>
    <t>491 У</t>
  </si>
  <si>
    <t>492 У</t>
  </si>
  <si>
    <t>493 У</t>
  </si>
  <si>
    <t>494 У</t>
  </si>
  <si>
    <t>495 У</t>
  </si>
  <si>
    <t>496 У</t>
  </si>
  <si>
    <t>497 У</t>
  </si>
  <si>
    <t>498 У</t>
  </si>
  <si>
    <t>499 У</t>
  </si>
  <si>
    <t>500 У</t>
  </si>
  <si>
    <t>501 У</t>
  </si>
  <si>
    <t>502 У</t>
  </si>
  <si>
    <t>503 У</t>
  </si>
  <si>
    <t>504 У</t>
  </si>
  <si>
    <t>505 У</t>
  </si>
  <si>
    <t>506 У</t>
  </si>
  <si>
    <t>507 У</t>
  </si>
  <si>
    <t>508 У</t>
  </si>
  <si>
    <t>509 У</t>
  </si>
  <si>
    <t>510 У</t>
  </si>
  <si>
    <t>511 У</t>
  </si>
  <si>
    <t>512 У</t>
  </si>
  <si>
    <t>513 У</t>
  </si>
  <si>
    <t>514 У</t>
  </si>
  <si>
    <t>515 У</t>
  </si>
  <si>
    <t>516 У</t>
  </si>
  <si>
    <t>517 У</t>
  </si>
  <si>
    <t>518 У</t>
  </si>
  <si>
    <t>519 У</t>
  </si>
  <si>
    <t>520 У</t>
  </si>
  <si>
    <t>521 У</t>
  </si>
  <si>
    <t>522 У</t>
  </si>
  <si>
    <t>523 У</t>
  </si>
  <si>
    <t>524 У</t>
  </si>
  <si>
    <t>525 У</t>
  </si>
  <si>
    <t>526 У</t>
  </si>
  <si>
    <t>527 У</t>
  </si>
  <si>
    <t>528 У</t>
  </si>
  <si>
    <t>529 У</t>
  </si>
  <si>
    <t>530 У</t>
  </si>
  <si>
    <t>531 У</t>
  </si>
  <si>
    <t>532 У</t>
  </si>
  <si>
    <t>533 У</t>
  </si>
  <si>
    <t>534 У</t>
  </si>
  <si>
    <t>535 У</t>
  </si>
  <si>
    <t>536 У</t>
  </si>
  <si>
    <t>537 У</t>
  </si>
  <si>
    <t>538 У</t>
  </si>
  <si>
    <t>539 У</t>
  </si>
  <si>
    <t>540 У</t>
  </si>
  <si>
    <t>541 У</t>
  </si>
  <si>
    <t>542 У</t>
  </si>
  <si>
    <t>543 У</t>
  </si>
  <si>
    <t>544 У</t>
  </si>
  <si>
    <t>545 У</t>
  </si>
  <si>
    <t>546 У</t>
  </si>
  <si>
    <t>547 У</t>
  </si>
  <si>
    <t>548 У</t>
  </si>
  <si>
    <t>549 У</t>
  </si>
  <si>
    <t>550 У</t>
  </si>
  <si>
    <t>551 У</t>
  </si>
  <si>
    <t>552 У</t>
  </si>
  <si>
    <t>553 У</t>
  </si>
  <si>
    <t>554 У</t>
  </si>
  <si>
    <t>555 У</t>
  </si>
  <si>
    <t>556 У</t>
  </si>
  <si>
    <t>557 У</t>
  </si>
  <si>
    <t>558 У</t>
  </si>
  <si>
    <t>559 У</t>
  </si>
  <si>
    <t>560 У</t>
  </si>
  <si>
    <t>561 У</t>
  </si>
  <si>
    <t>562 У</t>
  </si>
  <si>
    <t>563 У</t>
  </si>
  <si>
    <t>564 У</t>
  </si>
  <si>
    <t>565 У</t>
  </si>
  <si>
    <t>566 У</t>
  </si>
  <si>
    <t>567 У</t>
  </si>
  <si>
    <t>568 У</t>
  </si>
  <si>
    <t>569 У</t>
  </si>
  <si>
    <t>570 У</t>
  </si>
  <si>
    <t>571 У</t>
  </si>
  <si>
    <t>572 У</t>
  </si>
  <si>
    <t>573 У</t>
  </si>
  <si>
    <t>574 У</t>
  </si>
  <si>
    <t>575 У</t>
  </si>
  <si>
    <t>576 У</t>
  </si>
  <si>
    <t>577 У</t>
  </si>
  <si>
    <t>578 У</t>
  </si>
  <si>
    <t>579 У</t>
  </si>
  <si>
    <t>580 У</t>
  </si>
  <si>
    <t>581 У</t>
  </si>
  <si>
    <t>582 У</t>
  </si>
  <si>
    <t>583 У</t>
  </si>
  <si>
    <t>584 У</t>
  </si>
  <si>
    <t>585 У</t>
  </si>
  <si>
    <t>586 У</t>
  </si>
  <si>
    <t>587 У</t>
  </si>
  <si>
    <t>588 У</t>
  </si>
  <si>
    <t>589 У</t>
  </si>
  <si>
    <t>590 У</t>
  </si>
  <si>
    <t>591 У</t>
  </si>
  <si>
    <t>592 У</t>
  </si>
  <si>
    <t>593 У</t>
  </si>
  <si>
    <t>594 У</t>
  </si>
  <si>
    <t>595 У</t>
  </si>
  <si>
    <t>596 У</t>
  </si>
  <si>
    <t>597 У</t>
  </si>
  <si>
    <t>598 У</t>
  </si>
  <si>
    <t>599 У</t>
  </si>
  <si>
    <t>600 У</t>
  </si>
  <si>
    <t>601 У</t>
  </si>
  <si>
    <t>602 У</t>
  </si>
  <si>
    <t>603 У</t>
  </si>
  <si>
    <t>604 У</t>
  </si>
  <si>
    <t>605 У</t>
  </si>
  <si>
    <t>606 У</t>
  </si>
  <si>
    <t>607 У</t>
  </si>
  <si>
    <t>608 У</t>
  </si>
  <si>
    <t>609 У</t>
  </si>
  <si>
    <t>610 У</t>
  </si>
  <si>
    <t>611 У</t>
  </si>
  <si>
    <t>612 У</t>
  </si>
  <si>
    <t>613 У</t>
  </si>
  <si>
    <t>614 У</t>
  </si>
  <si>
    <t>615 У</t>
  </si>
  <si>
    <t>616 У</t>
  </si>
  <si>
    <t>617 У</t>
  </si>
  <si>
    <t>618 У</t>
  </si>
  <si>
    <t>619 У</t>
  </si>
  <si>
    <t>620 У</t>
  </si>
  <si>
    <t>621 У</t>
  </si>
  <si>
    <t>622 У</t>
  </si>
  <si>
    <t>623 У</t>
  </si>
  <si>
    <t>624 У</t>
  </si>
  <si>
    <t>625 У</t>
  </si>
  <si>
    <t>626 У</t>
  </si>
  <si>
    <t>627 У</t>
  </si>
  <si>
    <t>628 У</t>
  </si>
  <si>
    <t>629 У</t>
  </si>
  <si>
    <t>630 У</t>
  </si>
  <si>
    <t>631 У</t>
  </si>
  <si>
    <t>632 У</t>
  </si>
  <si>
    <t>633 У</t>
  </si>
  <si>
    <t>634 У</t>
  </si>
  <si>
    <t>635 У</t>
  </si>
  <si>
    <t>636 У</t>
  </si>
  <si>
    <t>637 У</t>
  </si>
  <si>
    <t>638 У</t>
  </si>
  <si>
    <t>639 У</t>
  </si>
  <si>
    <t>640 У</t>
  </si>
  <si>
    <t>641 У</t>
  </si>
  <si>
    <t>642 У</t>
  </si>
  <si>
    <t>643 У</t>
  </si>
  <si>
    <t>644 У</t>
  </si>
  <si>
    <t>645 У</t>
  </si>
  <si>
    <t>646 У</t>
  </si>
  <si>
    <t>647 У</t>
  </si>
  <si>
    <t>648 У</t>
  </si>
  <si>
    <t>649 У</t>
  </si>
  <si>
    <t>650 У</t>
  </si>
  <si>
    <t>651 У</t>
  </si>
  <si>
    <t>652 У</t>
  </si>
  <si>
    <t>653 У</t>
  </si>
  <si>
    <t>654 У</t>
  </si>
  <si>
    <t>655 У</t>
  </si>
  <si>
    <t>656 У</t>
  </si>
  <si>
    <t>657 У</t>
  </si>
  <si>
    <t>658 У</t>
  </si>
  <si>
    <t>659 У</t>
  </si>
  <si>
    <t>660 У</t>
  </si>
  <si>
    <t>661 У</t>
  </si>
  <si>
    <t>662 У</t>
  </si>
  <si>
    <t>663 У</t>
  </si>
  <si>
    <t>664 У</t>
  </si>
  <si>
    <t>665 У</t>
  </si>
  <si>
    <t>666 У</t>
  </si>
  <si>
    <t>667 У</t>
  </si>
  <si>
    <t>668 У</t>
  </si>
  <si>
    <t>669 У</t>
  </si>
  <si>
    <t>670 У</t>
  </si>
  <si>
    <t>671 У</t>
  </si>
  <si>
    <t>672 У</t>
  </si>
  <si>
    <t>673 У</t>
  </si>
  <si>
    <t>674 У</t>
  </si>
  <si>
    <t>675 У</t>
  </si>
  <si>
    <t>676 У</t>
  </si>
  <si>
    <t>677 У</t>
  </si>
  <si>
    <t>678 У</t>
  </si>
  <si>
    <t>679 У</t>
  </si>
  <si>
    <t>680 У</t>
  </si>
  <si>
    <t>681 У</t>
  </si>
  <si>
    <t>682 У</t>
  </si>
  <si>
    <t>683 У</t>
  </si>
  <si>
    <t>684 У</t>
  </si>
  <si>
    <t>685 У</t>
  </si>
  <si>
    <t>686 У</t>
  </si>
  <si>
    <t>687 У</t>
  </si>
  <si>
    <t>688 У</t>
  </si>
  <si>
    <t>689 У</t>
  </si>
  <si>
    <t>690 У</t>
  </si>
  <si>
    <t>691 У</t>
  </si>
  <si>
    <t>692 У</t>
  </si>
  <si>
    <t>693 У</t>
  </si>
  <si>
    <t>694 У</t>
  </si>
  <si>
    <t>695 У</t>
  </si>
  <si>
    <t>696 У</t>
  </si>
  <si>
    <t>697 У</t>
  </si>
  <si>
    <t>698 У</t>
  </si>
  <si>
    <t>699 У</t>
  </si>
  <si>
    <t>700 У</t>
  </si>
  <si>
    <t>701 У</t>
  </si>
  <si>
    <t>702 У</t>
  </si>
  <si>
    <t>703 У</t>
  </si>
  <si>
    <t>704 У</t>
  </si>
  <si>
    <t>705 У</t>
  </si>
  <si>
    <t>706 У</t>
  </si>
  <si>
    <t>707 У</t>
  </si>
  <si>
    <t>708 У</t>
  </si>
  <si>
    <t>709 У</t>
  </si>
  <si>
    <t>710 У</t>
  </si>
  <si>
    <t>711 У</t>
  </si>
  <si>
    <t>712 У</t>
  </si>
  <si>
    <t>713 У</t>
  </si>
  <si>
    <t>714 У</t>
  </si>
  <si>
    <t>715 У</t>
  </si>
  <si>
    <t>716 У</t>
  </si>
  <si>
    <t>717 У</t>
  </si>
  <si>
    <t>718 У</t>
  </si>
  <si>
    <t>719 У</t>
  </si>
  <si>
    <t>720 У</t>
  </si>
  <si>
    <t>721 У</t>
  </si>
  <si>
    <t>722 У</t>
  </si>
  <si>
    <t>723 У</t>
  </si>
  <si>
    <t>724 У</t>
  </si>
  <si>
    <t>725 У</t>
  </si>
  <si>
    <t>726 У</t>
  </si>
  <si>
    <t>727 У</t>
  </si>
  <si>
    <t>728 У</t>
  </si>
  <si>
    <t>729 У</t>
  </si>
  <si>
    <t>730 У</t>
  </si>
  <si>
    <t>731 У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</si>
  <si>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</si>
  <si>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</si>
  <si>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</si>
  <si>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</si>
  <si>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</si>
  <si>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</si>
  <si>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</si>
  <si>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</si>
  <si>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</si>
  <si>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741 У</t>
  </si>
  <si>
    <t>742 У</t>
  </si>
  <si>
    <t>743 У</t>
  </si>
  <si>
    <t>744 У</t>
  </si>
  <si>
    <t>745 У</t>
  </si>
  <si>
    <t>746 У</t>
  </si>
  <si>
    <t>747 У</t>
  </si>
  <si>
    <t>748 У</t>
  </si>
  <si>
    <t>749 У</t>
  </si>
  <si>
    <t>750 У</t>
  </si>
  <si>
    <t>751 У</t>
  </si>
  <si>
    <t>752 У</t>
  </si>
  <si>
    <t>753 У</t>
  </si>
  <si>
    <t>754 У</t>
  </si>
  <si>
    <t>755 У</t>
  </si>
  <si>
    <t>756 У</t>
  </si>
  <si>
    <t>757 У</t>
  </si>
  <si>
    <t>758 У</t>
  </si>
  <si>
    <t>759 У</t>
  </si>
  <si>
    <t>760 У</t>
  </si>
  <si>
    <t>761 У</t>
  </si>
  <si>
    <t>762 У</t>
  </si>
  <si>
    <t>763 У</t>
  </si>
  <si>
    <t>764 У</t>
  </si>
  <si>
    <t>765 У</t>
  </si>
  <si>
    <t>766 У</t>
  </si>
  <si>
    <t>767 У</t>
  </si>
  <si>
    <t>768 У</t>
  </si>
  <si>
    <t>769 У</t>
  </si>
  <si>
    <t>770 У</t>
  </si>
  <si>
    <t>771 У</t>
  </si>
  <si>
    <t>772 У</t>
  </si>
  <si>
    <t>773 У</t>
  </si>
  <si>
    <t>774 У</t>
  </si>
  <si>
    <t>775 У</t>
  </si>
  <si>
    <t>776 У</t>
  </si>
  <si>
    <t>777 У</t>
  </si>
  <si>
    <t>778 У</t>
  </si>
  <si>
    <t>779 У</t>
  </si>
  <si>
    <t>780 У</t>
  </si>
  <si>
    <t>781 У</t>
  </si>
  <si>
    <t>782 У</t>
  </si>
  <si>
    <t>783 У</t>
  </si>
  <si>
    <t>784 У</t>
  </si>
  <si>
    <t>785 У</t>
  </si>
  <si>
    <t>786 У</t>
  </si>
  <si>
    <t>787 У</t>
  </si>
  <si>
    <t>788 У</t>
  </si>
  <si>
    <t>789 У</t>
  </si>
  <si>
    <t>790 У</t>
  </si>
  <si>
    <t>791 У</t>
  </si>
  <si>
    <t>792 У</t>
  </si>
  <si>
    <t>793 У</t>
  </si>
  <si>
    <t>794 У</t>
  </si>
  <si>
    <t>795 У</t>
  </si>
  <si>
    <t>796 У</t>
  </si>
  <si>
    <t>797 У</t>
  </si>
  <si>
    <t>798 У</t>
  </si>
  <si>
    <t>799 У</t>
  </si>
  <si>
    <t>800 У</t>
  </si>
  <si>
    <t>801 У</t>
  </si>
  <si>
    <t>802 У</t>
  </si>
  <si>
    <t>803 У</t>
  </si>
  <si>
    <t>804 У</t>
  </si>
  <si>
    <t>805 У</t>
  </si>
  <si>
    <t>806 У</t>
  </si>
  <si>
    <t>807 У</t>
  </si>
  <si>
    <t>808 У</t>
  </si>
  <si>
    <t>809 У</t>
  </si>
  <si>
    <t>810 У</t>
  </si>
  <si>
    <t>811 У</t>
  </si>
  <si>
    <t>812 У</t>
  </si>
  <si>
    <t>813 У</t>
  </si>
  <si>
    <t>814 У</t>
  </si>
  <si>
    <t>815 У</t>
  </si>
  <si>
    <t>816 У</t>
  </si>
  <si>
    <t>817 У</t>
  </si>
  <si>
    <t>818 У</t>
  </si>
  <si>
    <t>819 У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</si>
  <si>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</si>
  <si>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</si>
  <si>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</si>
  <si>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</si>
  <si>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</si>
  <si>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</si>
  <si>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</si>
  <si>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</si>
  <si>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</si>
  <si>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</si>
  <si>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</si>
  <si>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</si>
  <si>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832 У</t>
  </si>
  <si>
    <t>833 У</t>
  </si>
  <si>
    <t>834 У</t>
  </si>
  <si>
    <t>835 У</t>
  </si>
  <si>
    <t>836 У</t>
  </si>
  <si>
    <t>837 У</t>
  </si>
  <si>
    <t>838 У</t>
  </si>
  <si>
    <t>839 У</t>
  </si>
  <si>
    <t>840 У</t>
  </si>
  <si>
    <t>841 У</t>
  </si>
  <si>
    <t>842 У</t>
  </si>
  <si>
    <t>843 У</t>
  </si>
  <si>
    <t>844 У</t>
  </si>
  <si>
    <t>845 У</t>
  </si>
  <si>
    <t>846 У</t>
  </si>
  <si>
    <t>847 У</t>
  </si>
  <si>
    <t>848 У</t>
  </si>
  <si>
    <t>849 У</t>
  </si>
  <si>
    <t>850 У</t>
  </si>
  <si>
    <t>851 У</t>
  </si>
  <si>
    <t>852 У</t>
  </si>
  <si>
    <t>853 У</t>
  </si>
  <si>
    <t>854 У</t>
  </si>
  <si>
    <t>855 У</t>
  </si>
  <si>
    <t>856 У</t>
  </si>
  <si>
    <t>857 У</t>
  </si>
  <si>
    <t>858 У</t>
  </si>
  <si>
    <t>859 У</t>
  </si>
  <si>
    <t>860 У</t>
  </si>
  <si>
    <t>861 У</t>
  </si>
  <si>
    <t>862 У</t>
  </si>
  <si>
    <t>863 У</t>
  </si>
  <si>
    <t>864 У</t>
  </si>
  <si>
    <t>865 У</t>
  </si>
  <si>
    <t>866 У</t>
  </si>
  <si>
    <t>867 У</t>
  </si>
  <si>
    <t>868 У</t>
  </si>
  <si>
    <t>869 У</t>
  </si>
  <si>
    <t>870 У</t>
  </si>
  <si>
    <t>871 У</t>
  </si>
  <si>
    <t>872 У</t>
  </si>
  <si>
    <t>873 У</t>
  </si>
  <si>
    <t>874 У</t>
  </si>
  <si>
    <t>875 У</t>
  </si>
  <si>
    <t>876 У</t>
  </si>
  <si>
    <t>877 У</t>
  </si>
  <si>
    <t>878 У</t>
  </si>
  <si>
    <t>879 У</t>
  </si>
  <si>
    <t>880 У</t>
  </si>
  <si>
    <t>881 У</t>
  </si>
  <si>
    <t>882 У</t>
  </si>
  <si>
    <t>883 У</t>
  </si>
  <si>
    <t>884 У</t>
  </si>
  <si>
    <t>885 У</t>
  </si>
  <si>
    <t>886 У</t>
  </si>
  <si>
    <t>887 У</t>
  </si>
  <si>
    <t>888 У</t>
  </si>
  <si>
    <t>889 У</t>
  </si>
  <si>
    <t>890 У</t>
  </si>
  <si>
    <t>891 У</t>
  </si>
  <si>
    <t>892 У</t>
  </si>
  <si>
    <t>893 У</t>
  </si>
  <si>
    <t>894 У</t>
  </si>
  <si>
    <t>895 У</t>
  </si>
  <si>
    <t>896 У</t>
  </si>
  <si>
    <t>897 У</t>
  </si>
  <si>
    <t>898 У</t>
  </si>
  <si>
    <t>899 У</t>
  </si>
  <si>
    <t>900 У</t>
  </si>
  <si>
    <t>901 У</t>
  </si>
  <si>
    <t>902 У</t>
  </si>
  <si>
    <t>903 У</t>
  </si>
  <si>
    <t>904 У</t>
  </si>
  <si>
    <t>905 У</t>
  </si>
  <si>
    <t>906 У</t>
  </si>
  <si>
    <t>907 У</t>
  </si>
  <si>
    <t>908 У</t>
  </si>
  <si>
    <t>909 У</t>
  </si>
  <si>
    <t>910 У</t>
  </si>
  <si>
    <t>911 У</t>
  </si>
  <si>
    <t>912 У</t>
  </si>
  <si>
    <t>913 У</t>
  </si>
  <si>
    <t>914 У</t>
  </si>
  <si>
    <t>915 У</t>
  </si>
  <si>
    <t>916 У</t>
  </si>
  <si>
    <t>917 У</t>
  </si>
  <si>
    <t>918 У</t>
  </si>
  <si>
    <t>919 У</t>
  </si>
  <si>
    <t>920 У</t>
  </si>
  <si>
    <t>921 У</t>
  </si>
  <si>
    <t>922 У</t>
  </si>
  <si>
    <t>923 У</t>
  </si>
  <si>
    <t>924 У</t>
  </si>
  <si>
    <t>925 У</t>
  </si>
  <si>
    <t>926 У</t>
  </si>
  <si>
    <t>927 У</t>
  </si>
  <si>
    <t>928 У</t>
  </si>
  <si>
    <t>929 У</t>
  </si>
  <si>
    <t>930 У</t>
  </si>
  <si>
    <t>931 У</t>
  </si>
  <si>
    <t>932 У</t>
  </si>
  <si>
    <t>933 У</t>
  </si>
  <si>
    <t>934 У</t>
  </si>
  <si>
    <t>935 У</t>
  </si>
  <si>
    <t>936 У</t>
  </si>
  <si>
    <t>937 У</t>
  </si>
  <si>
    <t>938 У</t>
  </si>
  <si>
    <t>939 У</t>
  </si>
  <si>
    <t>940 У</t>
  </si>
  <si>
    <t>941 У</t>
  </si>
  <si>
    <t>942 У</t>
  </si>
  <si>
    <t>943 У</t>
  </si>
  <si>
    <t>944 У</t>
  </si>
  <si>
    <t>945 У</t>
  </si>
  <si>
    <t>946 У</t>
  </si>
  <si>
    <t>947 У</t>
  </si>
  <si>
    <t>948 У</t>
  </si>
  <si>
    <t>949 У</t>
  </si>
  <si>
    <t>950 У</t>
  </si>
  <si>
    <t>951 У</t>
  </si>
  <si>
    <t>952 У</t>
  </si>
  <si>
    <t>953 У</t>
  </si>
  <si>
    <t>954 У</t>
  </si>
  <si>
    <t>955 У</t>
  </si>
  <si>
    <t>956 У</t>
  </si>
  <si>
    <t>957 У</t>
  </si>
  <si>
    <t>958 У</t>
  </si>
  <si>
    <t>959 У</t>
  </si>
  <si>
    <t>960 У</t>
  </si>
  <si>
    <t>961 У</t>
  </si>
  <si>
    <t>962 У</t>
  </si>
  <si>
    <t>963 У</t>
  </si>
  <si>
    <t>964 У</t>
  </si>
  <si>
    <t>965 У</t>
  </si>
  <si>
    <t>966 У</t>
  </si>
  <si>
    <t>967 У</t>
  </si>
  <si>
    <t>968 У</t>
  </si>
  <si>
    <t>969 У</t>
  </si>
  <si>
    <t>970 У</t>
  </si>
  <si>
    <t>971 У</t>
  </si>
  <si>
    <t>972 У</t>
  </si>
  <si>
    <t>973 У</t>
  </si>
  <si>
    <t>974 У</t>
  </si>
  <si>
    <t>975 У</t>
  </si>
  <si>
    <t>976 У</t>
  </si>
  <si>
    <t>977 У</t>
  </si>
  <si>
    <t>978 У</t>
  </si>
  <si>
    <t>979 У</t>
  </si>
  <si>
    <t>980 У</t>
  </si>
  <si>
    <t>981 У</t>
  </si>
  <si>
    <t>982 У</t>
  </si>
  <si>
    <t>983 У</t>
  </si>
  <si>
    <t>984 У</t>
  </si>
  <si>
    <t>985 У</t>
  </si>
  <si>
    <t>986 У</t>
  </si>
  <si>
    <t>987 У</t>
  </si>
  <si>
    <t>988 У</t>
  </si>
  <si>
    <t>989 У</t>
  </si>
  <si>
    <t>990 У</t>
  </si>
  <si>
    <t>991 У</t>
  </si>
  <si>
    <t>992 У</t>
  </si>
  <si>
    <t>993 У</t>
  </si>
  <si>
    <t>994 У</t>
  </si>
  <si>
    <t>995 У</t>
  </si>
  <si>
    <t>996 У</t>
  </si>
  <si>
    <t>997 У</t>
  </si>
  <si>
    <t>998 У</t>
  </si>
  <si>
    <t>999 У</t>
  </si>
  <si>
    <t>1000 У</t>
  </si>
  <si>
    <t>1001 У</t>
  </si>
  <si>
    <t>1002 У</t>
  </si>
  <si>
    <t>1003 У</t>
  </si>
  <si>
    <t>1004 У</t>
  </si>
  <si>
    <t>1005 У</t>
  </si>
  <si>
    <t>1006 У</t>
  </si>
  <si>
    <t>1007 У</t>
  </si>
  <si>
    <t>1008 У</t>
  </si>
  <si>
    <t>1009 У</t>
  </si>
  <si>
    <t>1010 У</t>
  </si>
  <si>
    <t>1011 У</t>
  </si>
  <si>
    <t>1012 У</t>
  </si>
  <si>
    <t>1013 У</t>
  </si>
  <si>
    <t>1014 У</t>
  </si>
  <si>
    <t>1015 У</t>
  </si>
  <si>
    <t>1016 У</t>
  </si>
  <si>
    <t>1017 У</t>
  </si>
  <si>
    <t>1018 У</t>
  </si>
  <si>
    <t>1019 У</t>
  </si>
  <si>
    <t>1020 У</t>
  </si>
  <si>
    <t>1021 У</t>
  </si>
  <si>
    <t>1022 У</t>
  </si>
  <si>
    <t>1023 У</t>
  </si>
  <si>
    <t>1024 У</t>
  </si>
  <si>
    <t>1025 У</t>
  </si>
  <si>
    <t>1026 У</t>
  </si>
  <si>
    <t>1027 У</t>
  </si>
  <si>
    <t>1028 У</t>
  </si>
  <si>
    <t>1029 У</t>
  </si>
  <si>
    <t>1030 У</t>
  </si>
  <si>
    <t>1031 У</t>
  </si>
  <si>
    <t>1032 У</t>
  </si>
  <si>
    <t>1033 У</t>
  </si>
  <si>
    <t>1034 У</t>
  </si>
  <si>
    <t>1035 У</t>
  </si>
  <si>
    <t>1036 У</t>
  </si>
  <si>
    <t>1037 У</t>
  </si>
  <si>
    <t>1038 У</t>
  </si>
  <si>
    <t>1039 У</t>
  </si>
  <si>
    <t>1040 У</t>
  </si>
  <si>
    <t>1041 У</t>
  </si>
  <si>
    <t>1042 У</t>
  </si>
  <si>
    <t>1043 У</t>
  </si>
  <si>
    <t>1044 У</t>
  </si>
  <si>
    <t>1045 У</t>
  </si>
  <si>
    <t>1046 У</t>
  </si>
  <si>
    <t>1047 У</t>
  </si>
  <si>
    <t>1048 У</t>
  </si>
  <si>
    <t>1049 У</t>
  </si>
  <si>
    <t>1050 У</t>
  </si>
  <si>
    <t>1051 У</t>
  </si>
  <si>
    <t>1052 У</t>
  </si>
  <si>
    <t>1053 У</t>
  </si>
  <si>
    <t>1054 У</t>
  </si>
  <si>
    <t>1055 У</t>
  </si>
  <si>
    <t>1056 У</t>
  </si>
  <si>
    <t>1057 У</t>
  </si>
  <si>
    <t>1058 У</t>
  </si>
  <si>
    <t>1059 У</t>
  </si>
  <si>
    <t>1060 У</t>
  </si>
  <si>
    <t>1061 У</t>
  </si>
  <si>
    <t>1062 У</t>
  </si>
  <si>
    <t>1063 У</t>
  </si>
  <si>
    <t>1064 У</t>
  </si>
  <si>
    <t>1065 У</t>
  </si>
  <si>
    <t>1066 У</t>
  </si>
  <si>
    <t>1067 У</t>
  </si>
  <si>
    <t>1068 У</t>
  </si>
  <si>
    <t>1069 У</t>
  </si>
  <si>
    <t>1070 У</t>
  </si>
  <si>
    <t>1071 У</t>
  </si>
  <si>
    <t>1072 У</t>
  </si>
  <si>
    <t>1073 У</t>
  </si>
  <si>
    <t>1074 У</t>
  </si>
  <si>
    <t>1075 У</t>
  </si>
  <si>
    <t>1076 У</t>
  </si>
  <si>
    <t>1077 У</t>
  </si>
  <si>
    <t>1078 У</t>
  </si>
  <si>
    <t>1079 У</t>
  </si>
  <si>
    <t>1080 У</t>
  </si>
  <si>
    <t>1081 У</t>
  </si>
  <si>
    <t>1082 У</t>
  </si>
  <si>
    <t>1083 У</t>
  </si>
  <si>
    <t>1084 У</t>
  </si>
  <si>
    <t>1085 У</t>
  </si>
  <si>
    <t>1086 У</t>
  </si>
  <si>
    <t>1087 У</t>
  </si>
  <si>
    <t>1088 У</t>
  </si>
  <si>
    <t>1089 У</t>
  </si>
  <si>
    <t>1090 У</t>
  </si>
  <si>
    <t>1091 У</t>
  </si>
  <si>
    <t>1092 У</t>
  </si>
  <si>
    <t>1093 У</t>
  </si>
  <si>
    <t>1094 У</t>
  </si>
  <si>
    <t>1095 У</t>
  </si>
  <si>
    <t>1096 У</t>
  </si>
  <si>
    <t>1097 У</t>
  </si>
  <si>
    <t>1098 У</t>
  </si>
  <si>
    <t>1099 У</t>
  </si>
  <si>
    <t>1100 У</t>
  </si>
  <si>
    <t>1101 У</t>
  </si>
  <si>
    <t>1102 У</t>
  </si>
  <si>
    <t>1103 У</t>
  </si>
  <si>
    <t>1104 У</t>
  </si>
  <si>
    <t>1105 У</t>
  </si>
  <si>
    <t>1106 У</t>
  </si>
  <si>
    <t>1107 У</t>
  </si>
  <si>
    <t>1108 У</t>
  </si>
  <si>
    <t>1109 У</t>
  </si>
  <si>
    <t>1110 У</t>
  </si>
  <si>
    <t>1111 У</t>
  </si>
  <si>
    <t>1112 У</t>
  </si>
  <si>
    <t>1113 У</t>
  </si>
  <si>
    <t>1114 У</t>
  </si>
  <si>
    <t>1115 У</t>
  </si>
  <si>
    <t>1116 У</t>
  </si>
  <si>
    <t>1117 У</t>
  </si>
  <si>
    <t>1118 У</t>
  </si>
  <si>
    <t>1119 У</t>
  </si>
  <si>
    <t>1120 У</t>
  </si>
  <si>
    <t>1121 У</t>
  </si>
  <si>
    <t>1122 У</t>
  </si>
  <si>
    <t>1123 У</t>
  </si>
  <si>
    <t>1124 У</t>
  </si>
  <si>
    <t>1125 У</t>
  </si>
  <si>
    <t>1126 У</t>
  </si>
  <si>
    <t>1127 У</t>
  </si>
  <si>
    <t>1128 У</t>
  </si>
  <si>
    <t>1129 У</t>
  </si>
  <si>
    <t>1130 У</t>
  </si>
  <si>
    <t>1131 У</t>
  </si>
  <si>
    <t>1132 У</t>
  </si>
  <si>
    <t>1133 У</t>
  </si>
  <si>
    <t>1134 У</t>
  </si>
  <si>
    <t>1135 У</t>
  </si>
  <si>
    <t>1136 У</t>
  </si>
  <si>
    <t>1137 У</t>
  </si>
  <si>
    <t>1138 У</t>
  </si>
  <si>
    <t>1139 У</t>
  </si>
  <si>
    <t>1140 У</t>
  </si>
  <si>
    <t>1141 У</t>
  </si>
  <si>
    <t>1142 У</t>
  </si>
  <si>
    <t>1143 У</t>
  </si>
  <si>
    <t>1144 У</t>
  </si>
  <si>
    <t>1145 У</t>
  </si>
  <si>
    <t>1146 У</t>
  </si>
  <si>
    <t>1147 У</t>
  </si>
  <si>
    <t>1148 У</t>
  </si>
  <si>
    <t>1149 У</t>
  </si>
  <si>
    <t>1150 У</t>
  </si>
  <si>
    <t>1151 У</t>
  </si>
  <si>
    <t>1152 У</t>
  </si>
  <si>
    <t>1153 У</t>
  </si>
  <si>
    <t>1154 У</t>
  </si>
  <si>
    <t>1155 У</t>
  </si>
  <si>
    <t>1156 У</t>
  </si>
  <si>
    <t>1157 У</t>
  </si>
  <si>
    <t>1158 У</t>
  </si>
  <si>
    <t>1159 У</t>
  </si>
  <si>
    <t>1160 У</t>
  </si>
  <si>
    <t>1161 У</t>
  </si>
  <si>
    <t>1162 У</t>
  </si>
  <si>
    <t>1163 У</t>
  </si>
  <si>
    <t>1164 У</t>
  </si>
  <si>
    <t>1165 У</t>
  </si>
  <si>
    <t>1166 У</t>
  </si>
  <si>
    <t>1167 У</t>
  </si>
  <si>
    <t>1168 У</t>
  </si>
  <si>
    <t>1169 У</t>
  </si>
  <si>
    <t>1170 У</t>
  </si>
  <si>
    <t>1171 У</t>
  </si>
  <si>
    <t>1172 У</t>
  </si>
  <si>
    <t>1173 У</t>
  </si>
  <si>
    <t>1174 У</t>
  </si>
  <si>
    <t>1175 У</t>
  </si>
  <si>
    <t>1176 У</t>
  </si>
  <si>
    <t>1177 У</t>
  </si>
  <si>
    <t>1178 У</t>
  </si>
  <si>
    <t>1179 У</t>
  </si>
  <si>
    <t>1180 У</t>
  </si>
  <si>
    <t>1181 У</t>
  </si>
  <si>
    <t>1182 У</t>
  </si>
  <si>
    <t>1183 У</t>
  </si>
  <si>
    <t>1184 У</t>
  </si>
  <si>
    <t>1185 У</t>
  </si>
  <si>
    <t>1186 У</t>
  </si>
  <si>
    <t>1187 У</t>
  </si>
  <si>
    <t>1188 У</t>
  </si>
  <si>
    <t>1189 У</t>
  </si>
  <si>
    <t>1190 У</t>
  </si>
  <si>
    <t>1191 У</t>
  </si>
  <si>
    <t>1192 У</t>
  </si>
  <si>
    <t>1193 У</t>
  </si>
  <si>
    <t>1194 У</t>
  </si>
  <si>
    <t>1195 У</t>
  </si>
  <si>
    <t>1196 У</t>
  </si>
  <si>
    <t>1197 У</t>
  </si>
  <si>
    <t>1198 У</t>
  </si>
  <si>
    <t>1199 У</t>
  </si>
  <si>
    <t>1200 У</t>
  </si>
  <si>
    <t>1201 У</t>
  </si>
  <si>
    <t>1202 У</t>
  </si>
  <si>
    <t>1203 У</t>
  </si>
  <si>
    <t>1204 У</t>
  </si>
  <si>
    <t>1205 У</t>
  </si>
  <si>
    <t>1206 У</t>
  </si>
  <si>
    <t>1207 У</t>
  </si>
  <si>
    <t>1208 У</t>
  </si>
  <si>
    <t>1209 У</t>
  </si>
  <si>
    <t>1210 У</t>
  </si>
  <si>
    <t>1211 У</t>
  </si>
  <si>
    <t>1212 У</t>
  </si>
  <si>
    <t>1213 У</t>
  </si>
  <si>
    <t>1214 У</t>
  </si>
  <si>
    <t>1215 У</t>
  </si>
  <si>
    <t>1216 У</t>
  </si>
  <si>
    <t>1217 У</t>
  </si>
  <si>
    <t>1218 У</t>
  </si>
  <si>
    <t>1219 У</t>
  </si>
  <si>
    <t>1220 У</t>
  </si>
  <si>
    <t>1221 У</t>
  </si>
  <si>
    <t>1222 У</t>
  </si>
  <si>
    <t>1223 У</t>
  </si>
  <si>
    <t>1224 У</t>
  </si>
  <si>
    <t>1225 У</t>
  </si>
  <si>
    <t>1226 У</t>
  </si>
  <si>
    <t>1227 У</t>
  </si>
  <si>
    <t>1228 У</t>
  </si>
  <si>
    <t>1229 У</t>
  </si>
  <si>
    <t>1230 У</t>
  </si>
  <si>
    <t>1231 У</t>
  </si>
  <si>
    <t>1232 У</t>
  </si>
  <si>
    <t>1233 У</t>
  </si>
  <si>
    <t>1234 У</t>
  </si>
  <si>
    <t>1235 У</t>
  </si>
  <si>
    <t>1236 У</t>
  </si>
  <si>
    <t>1237 У</t>
  </si>
  <si>
    <t>1238 У</t>
  </si>
  <si>
    <t>1239 У</t>
  </si>
  <si>
    <t>1240 У</t>
  </si>
  <si>
    <t xml:space="preserve">Бекітемін:
филиал Директоры
акционерлік қоғам
"Ұлттық компания
«Қазақстан темір жолы» - 
«Магистральдық желі дирекциясы»
   _________________ С.М.Рахметов </t>
  </si>
  <si>
    <t>Жылумен жабдықтау қызметтері</t>
  </si>
  <si>
    <t>Жылумен жабдықтау қызметтері (КРЕМ-да бекітілген тарифтер бойынша).</t>
  </si>
  <si>
    <t>Коммуналдық су бұру қызметтері</t>
  </si>
  <si>
    <t>Барлық нормалар мен стандарттарға сәйкес келетін ауыз су (кәріз).</t>
  </si>
  <si>
    <t>Сумен жабдықтау қызметтері</t>
  </si>
  <si>
    <t>ҚР заңнамасының талаптарына, санитарлық-гигиеналық түзетулер мен нормаларға, мемлекеттік стандарттарға сәйкестігі.</t>
  </si>
  <si>
    <t xml:space="preserve">сатып алуды жүзеге асырудың ерекше тәртібі
2026 жылға "ҚТЖ" ҰК "АҚ-ның  филиалы бойынша "- "Магистральдық желі дирекциясы "
                              (ұйымның атауы)  </t>
  </si>
  <si>
    <t>Барлығы: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</si>
</sst>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_ ;\-#,##0\ "/>
    <numFmt numFmtId="166" formatCode="_-* #,##0.000\ _₽_-;\-* #,##0.000\ _₽_-;_-* &quot;-&quot;???\ _₽_-;_-@_-"/>
    <numFmt numFmtId="167" formatCode="#,##0.000"/>
    <numFmt numFmtId="168" formatCode="_-* #,##0\ _₽_-;\-* #,##0\ _₽_-;_-* &quot;-&quot;??\ _₽_-;_-@_-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2" fillId="0" borderId="0" applyFont="0" applyFill="0" applyBorder="0" applyAlignment="0" applyProtection="0"/>
    <xf numFmtId="0" fontId="11" fillId="0" borderId="0"/>
  </cellStyleXfs>
  <cellXfs count="158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2" xfId="4" applyFont="1" applyFill="1" applyBorder="1" applyAlignment="1">
      <alignment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166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vertical="center"/>
    </xf>
    <xf numFmtId="0" fontId="5" fillId="0" borderId="2" xfId="0" applyFont="1" applyBorder="1" applyAlignment="1">
      <alignment vertical="center" wrapText="1"/>
    </xf>
    <xf numFmtId="165" fontId="4" fillId="0" borderId="10" xfId="4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4" fontId="4" fillId="0" borderId="1" xfId="4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2" xfId="5" applyNumberFormat="1" applyFont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13" fillId="2" borderId="2" xfId="5" applyFont="1" applyFill="1" applyBorder="1" applyAlignment="1">
      <alignment horizontal="center" vertical="center" wrapText="1"/>
    </xf>
    <xf numFmtId="4" fontId="4" fillId="2" borderId="2" xfId="7" applyNumberFormat="1" applyFont="1" applyFill="1" applyBorder="1" applyAlignment="1">
      <alignment horizontal="center" vertical="center" wrapText="1"/>
    </xf>
    <xf numFmtId="0" fontId="4" fillId="2" borderId="2" xfId="6" applyFont="1" applyFill="1" applyBorder="1" applyAlignment="1">
      <alignment horizontal="center" vertical="center" wrapText="1"/>
    </xf>
    <xf numFmtId="0" fontId="4" fillId="2" borderId="4" xfId="6" applyFont="1" applyFill="1" applyBorder="1" applyAlignment="1">
      <alignment horizontal="center" vertical="center" wrapText="1"/>
    </xf>
    <xf numFmtId="4" fontId="4" fillId="2" borderId="2" xfId="5" applyNumberFormat="1" applyFont="1" applyFill="1" applyBorder="1" applyAlignment="1">
      <alignment horizontal="center" vertical="center" wrapText="1"/>
    </xf>
    <xf numFmtId="0" fontId="4" fillId="2" borderId="3" xfId="6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9" fontId="4" fillId="2" borderId="2" xfId="8" applyFont="1" applyFill="1" applyBorder="1" applyAlignment="1">
      <alignment horizontal="center" vertical="center" wrapText="1"/>
    </xf>
    <xf numFmtId="9" fontId="3" fillId="0" borderId="1" xfId="8" applyFont="1" applyBorder="1" applyAlignment="1">
      <alignment vertical="center"/>
    </xf>
    <xf numFmtId="9" fontId="4" fillId="0" borderId="2" xfId="8" applyFont="1" applyBorder="1" applyAlignment="1">
      <alignment vertical="center" wrapText="1"/>
    </xf>
    <xf numFmtId="9" fontId="7" fillId="0" borderId="0" xfId="8" applyFont="1" applyAlignment="1">
      <alignment vertical="center"/>
    </xf>
    <xf numFmtId="0" fontId="15" fillId="2" borderId="2" xfId="0" applyFont="1" applyFill="1" applyBorder="1" applyAlignment="1">
      <alignment horizontal="center" vertical="center" wrapText="1"/>
    </xf>
    <xf numFmtId="9" fontId="3" fillId="0" borderId="2" xfId="8" applyFont="1" applyBorder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5" applyFont="1" applyFill="1" applyAlignment="1">
      <alignment horizontal="center" vertical="center" wrapText="1"/>
    </xf>
    <xf numFmtId="4" fontId="4" fillId="2" borderId="0" xfId="5" applyNumberFormat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4" fontId="4" fillId="0" borderId="0" xfId="4" applyFont="1" applyFill="1" applyBorder="1" applyAlignment="1">
      <alignment vertical="center" wrapText="1"/>
    </xf>
    <xf numFmtId="167" fontId="4" fillId="2" borderId="0" xfId="5" applyNumberFormat="1" applyFont="1" applyFill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164" fontId="7" fillId="0" borderId="0" xfId="0" applyNumberFormat="1" applyFont="1" applyAlignment="1">
      <alignment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164" fontId="5" fillId="0" borderId="2" xfId="4" applyFont="1" applyBorder="1" applyAlignment="1" applyProtection="1">
      <alignment horizontal="center" vertical="center"/>
      <protection locked="0"/>
    </xf>
    <xf numFmtId="3" fontId="15" fillId="2" borderId="2" xfId="0" applyNumberFormat="1" applyFont="1" applyFill="1" applyBorder="1" applyAlignment="1">
      <alignment horizontal="center" vertical="center"/>
    </xf>
    <xf numFmtId="3" fontId="6" fillId="2" borderId="0" xfId="0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3" fontId="14" fillId="2" borderId="0" xfId="0" applyNumberFormat="1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4" fontId="4" fillId="2" borderId="2" xfId="4" applyNumberFormat="1" applyFont="1" applyFill="1" applyBorder="1" applyAlignment="1">
      <alignment vertical="center" wrapText="1"/>
    </xf>
    <xf numFmtId="166" fontId="6" fillId="2" borderId="0" xfId="0" applyNumberFormat="1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4" fontId="6" fillId="2" borderId="0" xfId="0" applyNumberFormat="1" applyFont="1" applyFill="1" applyAlignment="1">
      <alignment horizontal="left" vertical="center"/>
    </xf>
    <xf numFmtId="4" fontId="6" fillId="2" borderId="0" xfId="0" applyNumberFormat="1" applyFont="1" applyFill="1" applyAlignment="1">
      <alignment horizontal="center" vertical="center"/>
    </xf>
    <xf numFmtId="166" fontId="14" fillId="2" borderId="0" xfId="0" applyNumberFormat="1" applyFont="1" applyFill="1" applyAlignment="1">
      <alignment vertical="center"/>
    </xf>
    <xf numFmtId="4" fontId="4" fillId="2" borderId="0" xfId="5" applyNumberFormat="1" applyFont="1" applyFill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4" fillId="2" borderId="1" xfId="6" applyFont="1" applyFill="1" applyBorder="1" applyAlignment="1">
      <alignment vertical="center" wrapText="1"/>
    </xf>
    <xf numFmtId="0" fontId="4" fillId="2" borderId="2" xfId="6" applyFont="1" applyFill="1" applyBorder="1" applyAlignment="1">
      <alignment vertical="center" wrapText="1"/>
    </xf>
    <xf numFmtId="0" fontId="4" fillId="2" borderId="0" xfId="5" applyFont="1" applyFill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4" fontId="16" fillId="0" borderId="2" xfId="5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2" borderId="0" xfId="0" applyFont="1" applyFill="1" applyAlignment="1">
      <alignment vertical="center"/>
    </xf>
    <xf numFmtId="3" fontId="4" fillId="2" borderId="0" xfId="0" applyNumberFormat="1" applyFont="1" applyFill="1" applyAlignment="1">
      <alignment horizontal="center" vertical="center"/>
    </xf>
    <xf numFmtId="3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3" fontId="4" fillId="2" borderId="2" xfId="0" applyNumberFormat="1" applyFont="1" applyFill="1" applyBorder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167" fontId="16" fillId="0" borderId="2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3" fontId="6" fillId="2" borderId="0" xfId="0" applyNumberFormat="1" applyFont="1" applyFill="1" applyAlignment="1">
      <alignment horizontal="left" vertical="center"/>
    </xf>
    <xf numFmtId="9" fontId="6" fillId="2" borderId="0" xfId="8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/>
    </xf>
    <xf numFmtId="4" fontId="4" fillId="2" borderId="2" xfId="5" applyNumberFormat="1" applyFont="1" applyFill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166" fontId="6" fillId="2" borderId="0" xfId="0" applyNumberFormat="1" applyFont="1" applyFill="1" applyAlignment="1">
      <alignment horizontal="center" vertical="center"/>
    </xf>
    <xf numFmtId="166" fontId="14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/>
    </xf>
    <xf numFmtId="166" fontId="18" fillId="2" borderId="2" xfId="0" applyNumberFormat="1" applyFont="1" applyFill="1" applyBorder="1" applyAlignment="1">
      <alignment vertical="center"/>
    </xf>
    <xf numFmtId="0" fontId="17" fillId="0" borderId="2" xfId="0" applyFont="1" applyBorder="1"/>
    <xf numFmtId="0" fontId="17" fillId="0" borderId="2" xfId="0" applyFont="1" applyBorder="1" applyAlignment="1">
      <alignment wrapText="1"/>
    </xf>
    <xf numFmtId="168" fontId="6" fillId="0" borderId="0" xfId="0" applyNumberFormat="1" applyFont="1" applyAlignment="1">
      <alignment vertical="center"/>
    </xf>
    <xf numFmtId="4" fontId="4" fillId="2" borderId="2" xfId="8" applyNumberFormat="1" applyFont="1" applyFill="1" applyBorder="1" applyAlignment="1">
      <alignment vertical="center" wrapText="1"/>
    </xf>
    <xf numFmtId="2" fontId="4" fillId="2" borderId="2" xfId="4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4" fontId="5" fillId="2" borderId="12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vertical="center" wrapText="1"/>
    </xf>
    <xf numFmtId="4" fontId="4" fillId="2" borderId="2" xfId="6" applyNumberFormat="1" applyFont="1" applyFill="1" applyBorder="1" applyAlignment="1">
      <alignment vertical="center" wrapText="1"/>
    </xf>
    <xf numFmtId="4" fontId="4" fillId="2" borderId="2" xfId="5" applyNumberFormat="1" applyFont="1" applyFill="1" applyBorder="1" applyAlignment="1">
      <alignment vertical="center"/>
    </xf>
    <xf numFmtId="0" fontId="14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2" fontId="4" fillId="2" borderId="2" xfId="4" applyNumberFormat="1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/>
    </xf>
    <xf numFmtId="2" fontId="4" fillId="2" borderId="2" xfId="8" applyNumberFormat="1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9" fontId="4" fillId="0" borderId="2" xfId="8" applyFont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/>
    </xf>
    <xf numFmtId="2" fontId="4" fillId="2" borderId="2" xfId="4" applyNumberFormat="1" applyFont="1" applyFill="1" applyBorder="1" applyAlignment="1">
      <alignment horizontal="right" vertical="center" wrapText="1"/>
    </xf>
    <xf numFmtId="4" fontId="4" fillId="2" borderId="2" xfId="4" applyNumberFormat="1" applyFont="1" applyFill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left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</cellXfs>
  <cellStyles count="10">
    <cellStyle name="КАНДАГАЧ тел3-33-96" xfId="5" xr:uid="{26485CD3-3C8F-4C74-816F-05DF6DAC1F25}"/>
    <cellStyle name="Обычный" xfId="0" builtinId="0"/>
    <cellStyle name="Обычный 14" xfId="9" xr:uid="{C8B6009B-E153-483B-9A3E-3F27565E7A33}"/>
    <cellStyle name="Обычный 2" xfId="1" xr:uid="{00000000-0005-0000-0000-000001000000}"/>
    <cellStyle name="Обычный 3" xfId="3" xr:uid="{00000000-0005-0000-0000-000002000000}"/>
    <cellStyle name="Обычный 4" xfId="2" xr:uid="{00000000-0005-0000-0000-000003000000}"/>
    <cellStyle name="Обычный_Лист1 2" xfId="6" xr:uid="{5F7E31BD-54CB-4676-97D6-DDFA836EF543}"/>
    <cellStyle name="Обычный_Реестр закупа ком. услуг, связи и др. на 2007 г. по пч-2" xfId="7" xr:uid="{F069A1FF-C17C-4ED8-A8C0-F0DCB5E53B38}"/>
    <cellStyle name="Процентный" xfId="8" builtinId="5"/>
    <cellStyle name="Финансовый" xfId="4" builtinId="3"/>
  </cellStyles>
  <dxfs count="0"/>
  <tableStyles count="0" defaultTableStyle="TableStyleMedium2" defaultPivotStyle="PivotStyleMedium9"/>
  <colors>
    <mruColors>
      <color rgb="FFEDECE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55"/>
  <sheetViews>
    <sheetView tabSelected="1" zoomScale="40" zoomScaleNormal="40"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A8" sqref="A8:XFD8"/>
    </sheetView>
  </sheetViews>
  <sheetFormatPr defaultColWidth="9.1796875" defaultRowHeight="13" outlineLevelCol="1" x14ac:dyDescent="0.35"/>
  <cols>
    <col min="1" max="1" width="10.26953125" style="5" customWidth="1"/>
    <col min="2" max="2" width="14.54296875" style="7" customWidth="1" outlineLevel="1"/>
    <col min="3" max="3" width="16.81640625" style="7" customWidth="1" outlineLevel="1"/>
    <col min="4" max="4" width="25" style="7" customWidth="1" outlineLevel="1"/>
    <col min="5" max="5" width="19.7265625" style="7" customWidth="1"/>
    <col min="6" max="6" width="11.54296875" style="5" customWidth="1"/>
    <col min="7" max="7" width="19.1796875" style="7" customWidth="1"/>
    <col min="8" max="8" width="20.453125" style="5" customWidth="1"/>
    <col min="9" max="9" width="27.7265625" style="5" customWidth="1"/>
    <col min="10" max="10" width="27.7265625" style="7" customWidth="1"/>
    <col min="11" max="13" width="27.7265625" style="5" customWidth="1" outlineLevel="1"/>
    <col min="14" max="14" width="10.7265625" style="7" customWidth="1" outlineLevel="1"/>
    <col min="15" max="15" width="33.81640625" style="10" customWidth="1" outlineLevel="1"/>
    <col min="16" max="16" width="18.81640625" style="5" customWidth="1"/>
    <col min="17" max="17" width="13.81640625" style="7" customWidth="1"/>
    <col min="18" max="18" width="21.81640625" style="7" customWidth="1"/>
    <col min="19" max="19" width="17.54296875" style="7" hidden="1" customWidth="1"/>
    <col min="20" max="20" width="18.54296875" style="7" hidden="1" customWidth="1"/>
    <col min="21" max="21" width="15.1796875" style="7" hidden="1" customWidth="1"/>
    <col min="22" max="22" width="0" style="7" hidden="1" customWidth="1"/>
    <col min="23" max="16384" width="9.1796875" style="7"/>
  </cols>
  <sheetData>
    <row r="1" spans="1:22" s="5" customFormat="1" ht="13" hidden="1" customHeight="1" x14ac:dyDescent="0.35">
      <c r="A1" s="148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</row>
    <row r="2" spans="1:22" s="5" customFormat="1" ht="31.5" customHeight="1" x14ac:dyDescent="0.35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"/>
    </row>
    <row r="3" spans="1:22" s="5" customFormat="1" ht="19" customHeight="1" x14ac:dyDescent="0.35">
      <c r="A3" s="1"/>
      <c r="B3" s="1"/>
      <c r="C3" s="1"/>
      <c r="D3" s="1"/>
      <c r="E3" s="1"/>
      <c r="F3" s="1"/>
      <c r="G3" s="1"/>
      <c r="H3" s="1"/>
      <c r="I3" s="59"/>
      <c r="J3" s="60"/>
      <c r="K3" s="1"/>
      <c r="L3" s="1"/>
      <c r="M3" s="1"/>
      <c r="N3" s="1"/>
      <c r="O3" s="11"/>
      <c r="P3" s="1"/>
    </row>
    <row r="4" spans="1:22" s="5" customFormat="1" ht="124.5" customHeight="1" x14ac:dyDescent="0.35">
      <c r="A4" s="3"/>
      <c r="B4" s="3"/>
      <c r="C4" s="1"/>
      <c r="D4" s="1"/>
      <c r="E4" s="3"/>
      <c r="F4" s="3"/>
      <c r="G4" s="3"/>
      <c r="H4" s="3"/>
      <c r="I4" s="3"/>
      <c r="J4" s="2"/>
      <c r="K4" s="3"/>
      <c r="L4" s="3"/>
      <c r="M4" s="3"/>
      <c r="N4" s="148" t="s">
        <v>2218</v>
      </c>
      <c r="O4" s="148"/>
      <c r="P4" s="1"/>
    </row>
    <row r="5" spans="1:22" s="5" customFormat="1" ht="53.15" customHeight="1" thickBot="1" x14ac:dyDescent="0.4">
      <c r="A5" s="150" t="s">
        <v>2225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22"/>
      <c r="Q5" s="20"/>
      <c r="R5" s="122"/>
    </row>
    <row r="6" spans="1:22" s="5" customFormat="1" ht="22.5" customHeight="1" x14ac:dyDescent="0.35">
      <c r="A6" s="156" t="s">
        <v>0</v>
      </c>
      <c r="B6" s="151" t="s">
        <v>1</v>
      </c>
      <c r="C6" s="151" t="s">
        <v>2</v>
      </c>
      <c r="D6" s="151" t="s">
        <v>3</v>
      </c>
      <c r="E6" s="151" t="s">
        <v>4</v>
      </c>
      <c r="F6" s="151" t="s">
        <v>5</v>
      </c>
      <c r="G6" s="153" t="s">
        <v>975</v>
      </c>
      <c r="H6" s="154"/>
      <c r="I6" s="154"/>
      <c r="J6" s="154"/>
      <c r="K6" s="154"/>
      <c r="L6" s="154"/>
      <c r="M6" s="154"/>
      <c r="N6" s="154"/>
      <c r="O6" s="155"/>
    </row>
    <row r="7" spans="1:22" s="5" customFormat="1" ht="124.5" customHeight="1" x14ac:dyDescent="0.35">
      <c r="A7" s="157"/>
      <c r="B7" s="152"/>
      <c r="C7" s="152"/>
      <c r="D7" s="152"/>
      <c r="E7" s="152"/>
      <c r="F7" s="152"/>
      <c r="G7" s="23" t="s">
        <v>15</v>
      </c>
      <c r="H7" s="23" t="s">
        <v>6</v>
      </c>
      <c r="I7" s="23" t="s">
        <v>7</v>
      </c>
      <c r="J7" s="23" t="s">
        <v>8</v>
      </c>
      <c r="K7" s="23" t="s">
        <v>9</v>
      </c>
      <c r="L7" s="23" t="s">
        <v>10</v>
      </c>
      <c r="M7" s="23" t="s">
        <v>11</v>
      </c>
      <c r="N7" s="58" t="s">
        <v>12</v>
      </c>
      <c r="O7" s="112" t="s">
        <v>13</v>
      </c>
      <c r="P7" s="5" t="s">
        <v>16</v>
      </c>
      <c r="Q7" s="5" t="s">
        <v>17</v>
      </c>
      <c r="R7" s="5" t="s">
        <v>254</v>
      </c>
      <c r="S7" s="91" t="s">
        <v>549</v>
      </c>
      <c r="T7" s="5" t="s">
        <v>239</v>
      </c>
      <c r="U7" s="5" t="s">
        <v>939</v>
      </c>
    </row>
    <row r="8" spans="1:22" s="5" customFormat="1" ht="19.5" customHeight="1" x14ac:dyDescent="0.35">
      <c r="A8" s="42">
        <v>1</v>
      </c>
      <c r="B8" s="23">
        <v>2</v>
      </c>
      <c r="C8" s="23">
        <v>3</v>
      </c>
      <c r="D8" s="42">
        <v>4</v>
      </c>
      <c r="E8" s="23">
        <v>5</v>
      </c>
      <c r="F8" s="23">
        <v>6</v>
      </c>
      <c r="G8" s="67">
        <f>SUBTOTAL(9,G9:G1248)</f>
        <v>1553389.3912399986</v>
      </c>
      <c r="H8" s="67"/>
      <c r="I8" s="67">
        <f>SUBTOTAL(9,I9:I1248)</f>
        <v>3323015075.0063105</v>
      </c>
      <c r="J8" s="67">
        <f>SUBTOTAL(9,J9:J1248)</f>
        <v>3854697487.0073171</v>
      </c>
      <c r="K8" s="67">
        <f>SUBTOTAL(9,K9:K1248)</f>
        <v>0</v>
      </c>
      <c r="L8" s="67">
        <f>SUBTOTAL(9,L9:L1248)</f>
        <v>1553389.3912399986</v>
      </c>
      <c r="M8" s="67">
        <f>SUBTOTAL(9,M9:M1248)</f>
        <v>3854697487.0073171</v>
      </c>
      <c r="N8" s="23">
        <v>14</v>
      </c>
      <c r="O8" s="23">
        <v>15</v>
      </c>
      <c r="P8" s="70">
        <v>16</v>
      </c>
      <c r="Q8" s="70">
        <v>17</v>
      </c>
      <c r="R8" s="70">
        <v>18</v>
      </c>
      <c r="S8" s="70">
        <v>19</v>
      </c>
      <c r="T8" s="70">
        <v>20</v>
      </c>
    </row>
    <row r="9" spans="1:22" ht="31" customHeight="1" x14ac:dyDescent="0.35">
      <c r="A9" s="24" t="s">
        <v>978</v>
      </c>
      <c r="B9" s="13" t="s">
        <v>14</v>
      </c>
      <c r="C9" s="17" t="s">
        <v>2223</v>
      </c>
      <c r="D9" s="13" t="s">
        <v>2224</v>
      </c>
      <c r="E9" s="13" t="s">
        <v>176</v>
      </c>
      <c r="F9" s="14" t="s">
        <v>241</v>
      </c>
      <c r="G9" s="128">
        <v>934</v>
      </c>
      <c r="H9" s="73">
        <v>950</v>
      </c>
      <c r="I9" s="73">
        <v>887300</v>
      </c>
      <c r="J9" s="73">
        <f>I9*1.16</f>
        <v>1029267.9999999999</v>
      </c>
      <c r="K9" s="4" t="s">
        <v>177</v>
      </c>
      <c r="L9" s="16">
        <f>G9</f>
        <v>934</v>
      </c>
      <c r="M9" s="73">
        <f>J9</f>
        <v>1029267.9999999999</v>
      </c>
      <c r="N9" s="29"/>
      <c r="O9" s="30"/>
      <c r="P9" s="74" t="s">
        <v>79</v>
      </c>
      <c r="Q9" s="99" t="s">
        <v>154</v>
      </c>
      <c r="R9" s="74" t="s">
        <v>74</v>
      </c>
      <c r="S9" s="52" t="s">
        <v>255</v>
      </c>
      <c r="T9" s="75" t="s">
        <v>237</v>
      </c>
      <c r="U9" s="63" t="s">
        <v>930</v>
      </c>
      <c r="V9" s="7">
        <v>1</v>
      </c>
    </row>
    <row r="10" spans="1:22" ht="31" customHeight="1" x14ac:dyDescent="0.35">
      <c r="A10" s="24" t="s">
        <v>979</v>
      </c>
      <c r="B10" s="13" t="s">
        <v>14</v>
      </c>
      <c r="C10" s="17" t="s">
        <v>2223</v>
      </c>
      <c r="D10" s="13" t="s">
        <v>2224</v>
      </c>
      <c r="E10" s="13" t="s">
        <v>135</v>
      </c>
      <c r="F10" s="14" t="s">
        <v>241</v>
      </c>
      <c r="G10" s="128">
        <v>2600</v>
      </c>
      <c r="H10" s="73">
        <v>949.56100000000004</v>
      </c>
      <c r="I10" s="73">
        <v>2468858.6</v>
      </c>
      <c r="J10" s="73">
        <f t="shared" ref="J10:J74" si="0">I10*1.16</f>
        <v>2863875.9759999998</v>
      </c>
      <c r="K10" s="4" t="s">
        <v>177</v>
      </c>
      <c r="L10" s="16">
        <f t="shared" ref="L10:L74" si="1">G10</f>
        <v>2600</v>
      </c>
      <c r="M10" s="73">
        <f t="shared" ref="M10:M74" si="2">J10</f>
        <v>2863875.9759999998</v>
      </c>
      <c r="N10" s="29"/>
      <c r="O10" s="30"/>
      <c r="P10" s="74" t="s">
        <v>79</v>
      </c>
      <c r="Q10" s="99" t="s">
        <v>134</v>
      </c>
      <c r="R10" s="74" t="s">
        <v>74</v>
      </c>
      <c r="S10" s="52" t="s">
        <v>257</v>
      </c>
      <c r="T10" s="75" t="s">
        <v>237</v>
      </c>
      <c r="U10" s="63" t="s">
        <v>930</v>
      </c>
      <c r="V10" s="7">
        <v>1</v>
      </c>
    </row>
    <row r="11" spans="1:22" ht="31" customHeight="1" x14ac:dyDescent="0.35">
      <c r="A11" s="24" t="s">
        <v>980</v>
      </c>
      <c r="B11" s="13" t="s">
        <v>14</v>
      </c>
      <c r="C11" s="17" t="s">
        <v>2223</v>
      </c>
      <c r="D11" s="13" t="s">
        <v>2224</v>
      </c>
      <c r="E11" s="13" t="s">
        <v>132</v>
      </c>
      <c r="F11" s="14" t="s">
        <v>241</v>
      </c>
      <c r="G11" s="128">
        <v>860</v>
      </c>
      <c r="H11" s="73">
        <v>949.56100000000004</v>
      </c>
      <c r="I11" s="73">
        <v>816622.46000000008</v>
      </c>
      <c r="J11" s="73">
        <f t="shared" si="0"/>
        <v>947282.05359999998</v>
      </c>
      <c r="K11" s="4" t="s">
        <v>177</v>
      </c>
      <c r="L11" s="16">
        <f t="shared" si="1"/>
        <v>860</v>
      </c>
      <c r="M11" s="73">
        <f t="shared" si="2"/>
        <v>947282.05359999998</v>
      </c>
      <c r="N11" s="29"/>
      <c r="O11" s="30"/>
      <c r="P11" s="74" t="s">
        <v>79</v>
      </c>
      <c r="Q11" s="99" t="s">
        <v>134</v>
      </c>
      <c r="R11" s="74" t="s">
        <v>74</v>
      </c>
      <c r="S11" s="52" t="s">
        <v>258</v>
      </c>
      <c r="T11" s="75" t="s">
        <v>237</v>
      </c>
      <c r="U11" s="63" t="s">
        <v>930</v>
      </c>
      <c r="V11" s="7">
        <v>1</v>
      </c>
    </row>
    <row r="12" spans="1:22" ht="31" customHeight="1" x14ac:dyDescent="0.35">
      <c r="A12" s="24" t="s">
        <v>981</v>
      </c>
      <c r="B12" s="13" t="s">
        <v>14</v>
      </c>
      <c r="C12" s="17" t="s">
        <v>2223</v>
      </c>
      <c r="D12" s="13" t="s">
        <v>2224</v>
      </c>
      <c r="E12" s="13" t="s">
        <v>259</v>
      </c>
      <c r="F12" s="14" t="s">
        <v>241</v>
      </c>
      <c r="G12" s="128">
        <v>1020</v>
      </c>
      <c r="H12" s="73">
        <v>949.56100000000004</v>
      </c>
      <c r="I12" s="73">
        <v>968552.22000000009</v>
      </c>
      <c r="J12" s="73">
        <f t="shared" si="0"/>
        <v>1123520.5752000001</v>
      </c>
      <c r="K12" s="4" t="s">
        <v>177</v>
      </c>
      <c r="L12" s="16">
        <f t="shared" si="1"/>
        <v>1020</v>
      </c>
      <c r="M12" s="73">
        <f t="shared" si="2"/>
        <v>1123520.5752000001</v>
      </c>
      <c r="N12" s="29"/>
      <c r="O12" s="30"/>
      <c r="P12" s="74" t="s">
        <v>79</v>
      </c>
      <c r="Q12" s="99" t="s">
        <v>109</v>
      </c>
      <c r="R12" s="74" t="s">
        <v>74</v>
      </c>
      <c r="S12" s="52" t="s">
        <v>256</v>
      </c>
      <c r="T12" s="75" t="s">
        <v>237</v>
      </c>
      <c r="U12" s="63" t="s">
        <v>930</v>
      </c>
      <c r="V12" s="7">
        <v>1</v>
      </c>
    </row>
    <row r="13" spans="1:22" ht="31" customHeight="1" x14ac:dyDescent="0.35">
      <c r="A13" s="24" t="s">
        <v>982</v>
      </c>
      <c r="B13" s="13" t="s">
        <v>14</v>
      </c>
      <c r="C13" s="17" t="s">
        <v>2223</v>
      </c>
      <c r="D13" s="13" t="s">
        <v>2224</v>
      </c>
      <c r="E13" s="13" t="s">
        <v>55</v>
      </c>
      <c r="F13" s="14" t="s">
        <v>241</v>
      </c>
      <c r="G13" s="128">
        <v>228</v>
      </c>
      <c r="H13" s="73">
        <v>949.56</v>
      </c>
      <c r="I13" s="73">
        <v>216499.68</v>
      </c>
      <c r="J13" s="73">
        <f t="shared" si="0"/>
        <v>251139.62879999998</v>
      </c>
      <c r="K13" s="4" t="s">
        <v>177</v>
      </c>
      <c r="L13" s="16">
        <f t="shared" si="1"/>
        <v>228</v>
      </c>
      <c r="M13" s="73">
        <f t="shared" si="2"/>
        <v>251139.62879999998</v>
      </c>
      <c r="N13" s="29"/>
      <c r="O13" s="30"/>
      <c r="P13" s="74" t="s">
        <v>79</v>
      </c>
      <c r="Q13" s="99" t="s">
        <v>89</v>
      </c>
      <c r="R13" s="74" t="s">
        <v>74</v>
      </c>
      <c r="S13" s="52" t="s">
        <v>261</v>
      </c>
      <c r="T13" s="75" t="s">
        <v>237</v>
      </c>
      <c r="U13" s="63" t="s">
        <v>930</v>
      </c>
      <c r="V13" s="7">
        <v>1</v>
      </c>
    </row>
    <row r="14" spans="1:22" ht="31" customHeight="1" x14ac:dyDescent="0.35">
      <c r="A14" s="24" t="s">
        <v>983</v>
      </c>
      <c r="B14" s="13" t="s">
        <v>14</v>
      </c>
      <c r="C14" s="17" t="s">
        <v>2223</v>
      </c>
      <c r="D14" s="13" t="s">
        <v>2224</v>
      </c>
      <c r="E14" s="13" t="s">
        <v>260</v>
      </c>
      <c r="F14" s="14" t="s">
        <v>241</v>
      </c>
      <c r="G14" s="128">
        <v>146.4</v>
      </c>
      <c r="H14" s="73">
        <v>949.56</v>
      </c>
      <c r="I14" s="73">
        <v>139015.584</v>
      </c>
      <c r="J14" s="73">
        <f t="shared" si="0"/>
        <v>161258.07743999999</v>
      </c>
      <c r="K14" s="4" t="s">
        <v>177</v>
      </c>
      <c r="L14" s="16">
        <f t="shared" si="1"/>
        <v>146.4</v>
      </c>
      <c r="M14" s="73">
        <f t="shared" si="2"/>
        <v>161258.07743999999</v>
      </c>
      <c r="N14" s="29"/>
      <c r="O14" s="30"/>
      <c r="P14" s="74" t="s">
        <v>79</v>
      </c>
      <c r="Q14" s="99" t="s">
        <v>89</v>
      </c>
      <c r="R14" s="74" t="s">
        <v>74</v>
      </c>
      <c r="S14" s="52" t="s">
        <v>261</v>
      </c>
      <c r="T14" s="75" t="s">
        <v>237</v>
      </c>
      <c r="U14" s="63" t="s">
        <v>930</v>
      </c>
      <c r="V14" s="7">
        <v>1</v>
      </c>
    </row>
    <row r="15" spans="1:22" ht="31" customHeight="1" x14ac:dyDescent="0.35">
      <c r="A15" s="24" t="s">
        <v>984</v>
      </c>
      <c r="B15" s="13" t="s">
        <v>14</v>
      </c>
      <c r="C15" s="17" t="s">
        <v>2223</v>
      </c>
      <c r="D15" s="13" t="s">
        <v>2224</v>
      </c>
      <c r="E15" s="13" t="s">
        <v>260</v>
      </c>
      <c r="F15" s="14" t="s">
        <v>241</v>
      </c>
      <c r="G15" s="128">
        <v>345.6</v>
      </c>
      <c r="H15" s="73">
        <v>949.56</v>
      </c>
      <c r="I15" s="73">
        <v>328167.93599999999</v>
      </c>
      <c r="J15" s="73">
        <f t="shared" si="0"/>
        <v>380674.80575999996</v>
      </c>
      <c r="K15" s="4" t="s">
        <v>177</v>
      </c>
      <c r="L15" s="16">
        <f t="shared" si="1"/>
        <v>345.6</v>
      </c>
      <c r="M15" s="73">
        <f t="shared" si="2"/>
        <v>380674.80575999996</v>
      </c>
      <c r="N15" s="29"/>
      <c r="O15" s="30"/>
      <c r="P15" s="74" t="s">
        <v>79</v>
      </c>
      <c r="Q15" s="99" t="s">
        <v>89</v>
      </c>
      <c r="R15" s="74" t="s">
        <v>74</v>
      </c>
      <c r="S15" s="52" t="s">
        <v>261</v>
      </c>
      <c r="T15" s="75" t="s">
        <v>237</v>
      </c>
      <c r="U15" s="63" t="s">
        <v>930</v>
      </c>
      <c r="V15" s="7">
        <v>1</v>
      </c>
    </row>
    <row r="16" spans="1:22" ht="31" customHeight="1" x14ac:dyDescent="0.35">
      <c r="A16" s="24" t="s">
        <v>985</v>
      </c>
      <c r="B16" s="13" t="s">
        <v>14</v>
      </c>
      <c r="C16" s="17" t="s">
        <v>2223</v>
      </c>
      <c r="D16" s="13" t="s">
        <v>2224</v>
      </c>
      <c r="E16" s="13" t="s">
        <v>51</v>
      </c>
      <c r="F16" s="14" t="s">
        <v>241</v>
      </c>
      <c r="G16" s="128">
        <v>240</v>
      </c>
      <c r="H16" s="73">
        <v>949.56</v>
      </c>
      <c r="I16" s="73">
        <v>227894.39999999999</v>
      </c>
      <c r="J16" s="73">
        <f t="shared" si="0"/>
        <v>264357.50399999996</v>
      </c>
      <c r="K16" s="4" t="s">
        <v>177</v>
      </c>
      <c r="L16" s="16">
        <f t="shared" si="1"/>
        <v>240</v>
      </c>
      <c r="M16" s="73">
        <f t="shared" si="2"/>
        <v>264357.50399999996</v>
      </c>
      <c r="N16" s="29"/>
      <c r="O16" s="30"/>
      <c r="P16" s="74" t="s">
        <v>79</v>
      </c>
      <c r="Q16" s="99" t="s">
        <v>107</v>
      </c>
      <c r="R16" s="74" t="s">
        <v>74</v>
      </c>
      <c r="S16" s="52" t="s">
        <v>103</v>
      </c>
      <c r="T16" s="75" t="s">
        <v>237</v>
      </c>
      <c r="U16" s="63" t="s">
        <v>930</v>
      </c>
      <c r="V16" s="7">
        <v>1</v>
      </c>
    </row>
    <row r="17" spans="1:22" ht="31" customHeight="1" x14ac:dyDescent="0.35">
      <c r="A17" s="24" t="s">
        <v>986</v>
      </c>
      <c r="B17" s="13" t="s">
        <v>14</v>
      </c>
      <c r="C17" s="17" t="s">
        <v>2223</v>
      </c>
      <c r="D17" s="13" t="s">
        <v>2224</v>
      </c>
      <c r="E17" s="13" t="s">
        <v>51</v>
      </c>
      <c r="F17" s="14" t="s">
        <v>241</v>
      </c>
      <c r="G17" s="128">
        <v>1800</v>
      </c>
      <c r="H17" s="73">
        <v>949.56</v>
      </c>
      <c r="I17" s="73">
        <v>1709208</v>
      </c>
      <c r="J17" s="73">
        <f t="shared" si="0"/>
        <v>1982681.2799999998</v>
      </c>
      <c r="K17" s="4" t="s">
        <v>177</v>
      </c>
      <c r="L17" s="16">
        <f t="shared" si="1"/>
        <v>1800</v>
      </c>
      <c r="M17" s="73">
        <f t="shared" si="2"/>
        <v>1982681.2799999998</v>
      </c>
      <c r="N17" s="29"/>
      <c r="O17" s="30"/>
      <c r="P17" s="74" t="s">
        <v>79</v>
      </c>
      <c r="Q17" s="115" t="s">
        <v>720</v>
      </c>
      <c r="R17" s="74" t="s">
        <v>74</v>
      </c>
      <c r="S17" s="52" t="s">
        <v>262</v>
      </c>
      <c r="T17" s="75" t="s">
        <v>237</v>
      </c>
      <c r="U17" s="63" t="s">
        <v>930</v>
      </c>
      <c r="V17" s="7">
        <v>1</v>
      </c>
    </row>
    <row r="18" spans="1:22" ht="31" customHeight="1" x14ac:dyDescent="0.35">
      <c r="A18" s="24" t="s">
        <v>987</v>
      </c>
      <c r="B18" s="13" t="s">
        <v>14</v>
      </c>
      <c r="C18" s="17" t="s">
        <v>2223</v>
      </c>
      <c r="D18" s="13" t="s">
        <v>2224</v>
      </c>
      <c r="E18" s="13" t="s">
        <v>58</v>
      </c>
      <c r="F18" s="14" t="s">
        <v>241</v>
      </c>
      <c r="G18" s="128">
        <v>180</v>
      </c>
      <c r="H18" s="73">
        <v>949.56</v>
      </c>
      <c r="I18" s="73">
        <v>170920.8</v>
      </c>
      <c r="J18" s="73">
        <f t="shared" si="0"/>
        <v>198268.12799999997</v>
      </c>
      <c r="K18" s="4" t="s">
        <v>177</v>
      </c>
      <c r="L18" s="16">
        <f t="shared" si="1"/>
        <v>180</v>
      </c>
      <c r="M18" s="73">
        <f t="shared" si="2"/>
        <v>198268.12799999997</v>
      </c>
      <c r="N18" s="29"/>
      <c r="O18" s="30"/>
      <c r="P18" s="74" t="s">
        <v>79</v>
      </c>
      <c r="Q18" s="115" t="s">
        <v>720</v>
      </c>
      <c r="R18" s="74" t="s">
        <v>74</v>
      </c>
      <c r="S18" s="52" t="s">
        <v>262</v>
      </c>
      <c r="T18" s="75" t="s">
        <v>237</v>
      </c>
      <c r="U18" s="63" t="s">
        <v>930</v>
      </c>
      <c r="V18" s="7">
        <v>1</v>
      </c>
    </row>
    <row r="19" spans="1:22" ht="31" customHeight="1" x14ac:dyDescent="0.35">
      <c r="A19" s="24" t="s">
        <v>988</v>
      </c>
      <c r="B19" s="13" t="s">
        <v>14</v>
      </c>
      <c r="C19" s="17" t="s">
        <v>2223</v>
      </c>
      <c r="D19" s="13" t="s">
        <v>2224</v>
      </c>
      <c r="E19" s="13" t="s">
        <v>59</v>
      </c>
      <c r="F19" s="14" t="s">
        <v>241</v>
      </c>
      <c r="G19" s="128">
        <v>57.599999999999994</v>
      </c>
      <c r="H19" s="73">
        <v>949.56</v>
      </c>
      <c r="I19" s="73">
        <v>54694.655999999988</v>
      </c>
      <c r="J19" s="73">
        <f t="shared" si="0"/>
        <v>63445.800959999979</v>
      </c>
      <c r="K19" s="4" t="s">
        <v>177</v>
      </c>
      <c r="L19" s="16">
        <f t="shared" si="1"/>
        <v>57.599999999999994</v>
      </c>
      <c r="M19" s="73">
        <f t="shared" si="2"/>
        <v>63445.800959999979</v>
      </c>
      <c r="N19" s="29"/>
      <c r="O19" s="30"/>
      <c r="P19" s="74" t="s">
        <v>79</v>
      </c>
      <c r="Q19" s="115" t="s">
        <v>720</v>
      </c>
      <c r="R19" s="74" t="s">
        <v>74</v>
      </c>
      <c r="S19" s="52" t="s">
        <v>262</v>
      </c>
      <c r="T19" s="75" t="s">
        <v>237</v>
      </c>
      <c r="U19" s="63" t="s">
        <v>930</v>
      </c>
      <c r="V19" s="7">
        <v>1</v>
      </c>
    </row>
    <row r="20" spans="1:22" ht="31" customHeight="1" x14ac:dyDescent="0.35">
      <c r="A20" s="24" t="s">
        <v>989</v>
      </c>
      <c r="B20" s="13" t="s">
        <v>14</v>
      </c>
      <c r="C20" s="17" t="s">
        <v>2223</v>
      </c>
      <c r="D20" s="13" t="s">
        <v>2224</v>
      </c>
      <c r="E20" s="13" t="s">
        <v>55</v>
      </c>
      <c r="F20" s="14" t="s">
        <v>241</v>
      </c>
      <c r="G20" s="128">
        <v>8400</v>
      </c>
      <c r="H20" s="73">
        <v>949.56</v>
      </c>
      <c r="I20" s="73">
        <v>7976304</v>
      </c>
      <c r="J20" s="73">
        <f t="shared" si="0"/>
        <v>9252512.6399999987</v>
      </c>
      <c r="K20" s="4" t="s">
        <v>177</v>
      </c>
      <c r="L20" s="16">
        <f t="shared" si="1"/>
        <v>8400</v>
      </c>
      <c r="M20" s="73">
        <f t="shared" si="2"/>
        <v>9252512.6399999987</v>
      </c>
      <c r="N20" s="29"/>
      <c r="O20" s="30"/>
      <c r="P20" s="74" t="s">
        <v>79</v>
      </c>
      <c r="Q20" s="115" t="s">
        <v>720</v>
      </c>
      <c r="R20" s="74" t="s">
        <v>74</v>
      </c>
      <c r="S20" s="52" t="s">
        <v>262</v>
      </c>
      <c r="T20" s="75" t="s">
        <v>237</v>
      </c>
      <c r="U20" s="63" t="s">
        <v>930</v>
      </c>
      <c r="V20" s="7">
        <v>1</v>
      </c>
    </row>
    <row r="21" spans="1:22" ht="31" customHeight="1" x14ac:dyDescent="0.35">
      <c r="A21" s="24" t="s">
        <v>990</v>
      </c>
      <c r="B21" s="13" t="s">
        <v>14</v>
      </c>
      <c r="C21" s="17" t="s">
        <v>2223</v>
      </c>
      <c r="D21" s="13" t="s">
        <v>2224</v>
      </c>
      <c r="E21" s="13" t="s">
        <v>263</v>
      </c>
      <c r="F21" s="14" t="s">
        <v>241</v>
      </c>
      <c r="G21" s="128">
        <v>108</v>
      </c>
      <c r="H21" s="73">
        <v>2910.8815</v>
      </c>
      <c r="I21" s="73">
        <v>314375.20199999999</v>
      </c>
      <c r="J21" s="73">
        <f t="shared" si="0"/>
        <v>364675.23431999999</v>
      </c>
      <c r="K21" s="4" t="s">
        <v>177</v>
      </c>
      <c r="L21" s="16">
        <f t="shared" si="1"/>
        <v>108</v>
      </c>
      <c r="M21" s="73">
        <f t="shared" si="2"/>
        <v>364675.23431999999</v>
      </c>
      <c r="N21" s="29"/>
      <c r="O21" s="30"/>
      <c r="P21" s="74" t="s">
        <v>80</v>
      </c>
      <c r="Q21" s="99" t="s">
        <v>154</v>
      </c>
      <c r="R21" s="74" t="s">
        <v>74</v>
      </c>
      <c r="S21" s="52" t="s">
        <v>265</v>
      </c>
      <c r="T21" s="75" t="s">
        <v>237</v>
      </c>
      <c r="U21" s="63" t="s">
        <v>930</v>
      </c>
      <c r="V21" s="7">
        <v>1</v>
      </c>
    </row>
    <row r="22" spans="1:22" ht="31" customHeight="1" x14ac:dyDescent="0.35">
      <c r="A22" s="24" t="s">
        <v>991</v>
      </c>
      <c r="B22" s="13" t="s">
        <v>14</v>
      </c>
      <c r="C22" s="17" t="s">
        <v>2223</v>
      </c>
      <c r="D22" s="13" t="s">
        <v>2224</v>
      </c>
      <c r="E22" s="13" t="s">
        <v>178</v>
      </c>
      <c r="F22" s="14" t="s">
        <v>241</v>
      </c>
      <c r="G22" s="128">
        <v>92</v>
      </c>
      <c r="H22" s="73">
        <v>2910.8815</v>
      </c>
      <c r="I22" s="73">
        <v>267801.098</v>
      </c>
      <c r="J22" s="73">
        <f t="shared" si="0"/>
        <v>310649.27367999998</v>
      </c>
      <c r="K22" s="4" t="s">
        <v>177</v>
      </c>
      <c r="L22" s="16">
        <f t="shared" si="1"/>
        <v>92</v>
      </c>
      <c r="M22" s="73">
        <f t="shared" si="2"/>
        <v>310649.27367999998</v>
      </c>
      <c r="N22" s="29"/>
      <c r="O22" s="30"/>
      <c r="P22" s="74" t="s">
        <v>80</v>
      </c>
      <c r="Q22" s="99" t="s">
        <v>154</v>
      </c>
      <c r="R22" s="74" t="s">
        <v>74</v>
      </c>
      <c r="S22" s="52" t="s">
        <v>155</v>
      </c>
      <c r="T22" s="75" t="s">
        <v>237</v>
      </c>
      <c r="U22" s="63" t="s">
        <v>930</v>
      </c>
      <c r="V22" s="7">
        <v>1</v>
      </c>
    </row>
    <row r="23" spans="1:22" ht="31" customHeight="1" x14ac:dyDescent="0.35">
      <c r="A23" s="24" t="s">
        <v>992</v>
      </c>
      <c r="B23" s="13" t="s">
        <v>14</v>
      </c>
      <c r="C23" s="17" t="s">
        <v>2223</v>
      </c>
      <c r="D23" s="13" t="s">
        <v>2224</v>
      </c>
      <c r="E23" s="13" t="s">
        <v>264</v>
      </c>
      <c r="F23" s="14" t="s">
        <v>241</v>
      </c>
      <c r="G23" s="128">
        <v>420</v>
      </c>
      <c r="H23" s="73">
        <v>2910.8815</v>
      </c>
      <c r="I23" s="73">
        <v>1222570.23</v>
      </c>
      <c r="J23" s="73">
        <f t="shared" si="0"/>
        <v>1418181.4667999998</v>
      </c>
      <c r="K23" s="4" t="s">
        <v>177</v>
      </c>
      <c r="L23" s="16">
        <f t="shared" si="1"/>
        <v>420</v>
      </c>
      <c r="M23" s="73">
        <f t="shared" si="2"/>
        <v>1418181.4667999998</v>
      </c>
      <c r="N23" s="29"/>
      <c r="O23" s="30"/>
      <c r="P23" s="74" t="s">
        <v>80</v>
      </c>
      <c r="Q23" s="99" t="s">
        <v>154</v>
      </c>
      <c r="R23" s="74" t="s">
        <v>74</v>
      </c>
      <c r="S23" s="52" t="s">
        <v>156</v>
      </c>
      <c r="T23" s="75" t="s">
        <v>237</v>
      </c>
      <c r="U23" s="63" t="s">
        <v>930</v>
      </c>
      <c r="V23" s="7">
        <v>1</v>
      </c>
    </row>
    <row r="24" spans="1:22" ht="31" customHeight="1" x14ac:dyDescent="0.35">
      <c r="A24" s="24" t="s">
        <v>993</v>
      </c>
      <c r="B24" s="13" t="s">
        <v>14</v>
      </c>
      <c r="C24" s="17" t="s">
        <v>2223</v>
      </c>
      <c r="D24" s="13" t="s">
        <v>2224</v>
      </c>
      <c r="E24" s="86" t="s">
        <v>269</v>
      </c>
      <c r="F24" s="14" t="s">
        <v>241</v>
      </c>
      <c r="G24" s="128">
        <v>56</v>
      </c>
      <c r="H24" s="73">
        <v>2921</v>
      </c>
      <c r="I24" s="73">
        <v>163576</v>
      </c>
      <c r="J24" s="73">
        <f t="shared" si="0"/>
        <v>189748.15999999997</v>
      </c>
      <c r="K24" s="4" t="s">
        <v>177</v>
      </c>
      <c r="L24" s="16">
        <f t="shared" si="1"/>
        <v>56</v>
      </c>
      <c r="M24" s="73">
        <f t="shared" si="2"/>
        <v>189748.15999999997</v>
      </c>
      <c r="N24" s="29"/>
      <c r="O24" s="30"/>
      <c r="P24" s="74" t="s">
        <v>80</v>
      </c>
      <c r="Q24" s="99" t="s">
        <v>134</v>
      </c>
      <c r="R24" s="74" t="s">
        <v>74</v>
      </c>
      <c r="S24" s="52" t="s">
        <v>266</v>
      </c>
      <c r="T24" s="75" t="s">
        <v>237</v>
      </c>
      <c r="U24" s="63" t="s">
        <v>930</v>
      </c>
      <c r="V24" s="7">
        <v>1</v>
      </c>
    </row>
    <row r="25" spans="1:22" ht="31" customHeight="1" x14ac:dyDescent="0.35">
      <c r="A25" s="24" t="s">
        <v>994</v>
      </c>
      <c r="B25" s="13" t="s">
        <v>14</v>
      </c>
      <c r="C25" s="17" t="s">
        <v>2223</v>
      </c>
      <c r="D25" s="13" t="s">
        <v>2224</v>
      </c>
      <c r="E25" s="86" t="s">
        <v>270</v>
      </c>
      <c r="F25" s="14" t="s">
        <v>241</v>
      </c>
      <c r="G25" s="128">
        <v>582</v>
      </c>
      <c r="H25" s="73">
        <v>2921</v>
      </c>
      <c r="I25" s="73">
        <v>1700022</v>
      </c>
      <c r="J25" s="73">
        <f t="shared" si="0"/>
        <v>1972025.5199999998</v>
      </c>
      <c r="K25" s="4" t="s">
        <v>177</v>
      </c>
      <c r="L25" s="16">
        <f t="shared" si="1"/>
        <v>582</v>
      </c>
      <c r="M25" s="73">
        <f t="shared" si="2"/>
        <v>1972025.5199999998</v>
      </c>
      <c r="N25" s="29"/>
      <c r="O25" s="30"/>
      <c r="P25" s="74" t="s">
        <v>80</v>
      </c>
      <c r="Q25" s="99" t="s">
        <v>134</v>
      </c>
      <c r="R25" s="74" t="s">
        <v>74</v>
      </c>
      <c r="S25" s="52" t="s">
        <v>267</v>
      </c>
      <c r="T25" s="75" t="s">
        <v>237</v>
      </c>
      <c r="U25" s="63" t="s">
        <v>930</v>
      </c>
      <c r="V25" s="7">
        <v>1</v>
      </c>
    </row>
    <row r="26" spans="1:22" ht="31" customHeight="1" x14ac:dyDescent="0.35">
      <c r="A26" s="24" t="s">
        <v>995</v>
      </c>
      <c r="B26" s="13" t="s">
        <v>14</v>
      </c>
      <c r="C26" s="17" t="s">
        <v>2223</v>
      </c>
      <c r="D26" s="13" t="s">
        <v>2224</v>
      </c>
      <c r="E26" s="86" t="s">
        <v>136</v>
      </c>
      <c r="F26" s="14" t="s">
        <v>241</v>
      </c>
      <c r="G26" s="128">
        <v>92</v>
      </c>
      <c r="H26" s="73">
        <v>2921</v>
      </c>
      <c r="I26" s="73">
        <v>268732</v>
      </c>
      <c r="J26" s="73">
        <f t="shared" si="0"/>
        <v>311729.12</v>
      </c>
      <c r="K26" s="4" t="s">
        <v>177</v>
      </c>
      <c r="L26" s="16">
        <f t="shared" si="1"/>
        <v>92</v>
      </c>
      <c r="M26" s="73">
        <f t="shared" si="2"/>
        <v>311729.12</v>
      </c>
      <c r="N26" s="29"/>
      <c r="O26" s="30"/>
      <c r="P26" s="74" t="s">
        <v>80</v>
      </c>
      <c r="Q26" s="99" t="s">
        <v>134</v>
      </c>
      <c r="R26" s="74" t="s">
        <v>74</v>
      </c>
      <c r="S26" s="52" t="s">
        <v>268</v>
      </c>
      <c r="T26" s="75" t="s">
        <v>237</v>
      </c>
      <c r="U26" s="63" t="s">
        <v>930</v>
      </c>
      <c r="V26" s="7">
        <v>1</v>
      </c>
    </row>
    <row r="27" spans="1:22" ht="31" customHeight="1" x14ac:dyDescent="0.35">
      <c r="A27" s="24" t="s">
        <v>996</v>
      </c>
      <c r="B27" s="13" t="s">
        <v>14</v>
      </c>
      <c r="C27" s="17" t="s">
        <v>2223</v>
      </c>
      <c r="D27" s="13" t="s">
        <v>2224</v>
      </c>
      <c r="E27" s="13" t="s">
        <v>273</v>
      </c>
      <c r="F27" s="14" t="s">
        <v>241</v>
      </c>
      <c r="G27" s="128">
        <v>1008</v>
      </c>
      <c r="H27" s="73">
        <v>2908</v>
      </c>
      <c r="I27" s="73">
        <v>2931264</v>
      </c>
      <c r="J27" s="73">
        <f t="shared" si="0"/>
        <v>3400266.2399999998</v>
      </c>
      <c r="K27" s="4" t="s">
        <v>177</v>
      </c>
      <c r="L27" s="16">
        <f t="shared" si="1"/>
        <v>1008</v>
      </c>
      <c r="M27" s="73">
        <f t="shared" si="2"/>
        <v>3400266.2399999998</v>
      </c>
      <c r="N27" s="29"/>
      <c r="O27" s="30"/>
      <c r="P27" s="74" t="s">
        <v>80</v>
      </c>
      <c r="Q27" s="99" t="s">
        <v>109</v>
      </c>
      <c r="R27" s="74" t="s">
        <v>74</v>
      </c>
      <c r="S27" s="52" t="s">
        <v>271</v>
      </c>
      <c r="T27" s="75" t="s">
        <v>237</v>
      </c>
      <c r="U27" s="63" t="s">
        <v>930</v>
      </c>
      <c r="V27" s="7">
        <v>1</v>
      </c>
    </row>
    <row r="28" spans="1:22" ht="31" customHeight="1" x14ac:dyDescent="0.35">
      <c r="A28" s="24" t="s">
        <v>997</v>
      </c>
      <c r="B28" s="13" t="s">
        <v>14</v>
      </c>
      <c r="C28" s="17" t="s">
        <v>2223</v>
      </c>
      <c r="D28" s="13" t="s">
        <v>2224</v>
      </c>
      <c r="E28" s="13" t="s">
        <v>77</v>
      </c>
      <c r="F28" s="14" t="s">
        <v>241</v>
      </c>
      <c r="G28" s="128">
        <v>96</v>
      </c>
      <c r="H28" s="73">
        <v>2908</v>
      </c>
      <c r="I28" s="73">
        <v>279168</v>
      </c>
      <c r="J28" s="73">
        <f t="shared" si="0"/>
        <v>323834.88</v>
      </c>
      <c r="K28" s="4" t="s">
        <v>177</v>
      </c>
      <c r="L28" s="16">
        <f t="shared" si="1"/>
        <v>96</v>
      </c>
      <c r="M28" s="73">
        <f t="shared" si="2"/>
        <v>323834.88</v>
      </c>
      <c r="N28" s="29"/>
      <c r="O28" s="30"/>
      <c r="P28" s="74" t="s">
        <v>80</v>
      </c>
      <c r="Q28" s="99" t="s">
        <v>109</v>
      </c>
      <c r="R28" s="74" t="s">
        <v>74</v>
      </c>
      <c r="S28" s="52" t="s">
        <v>272</v>
      </c>
      <c r="T28" s="75" t="s">
        <v>237</v>
      </c>
      <c r="U28" s="63" t="s">
        <v>930</v>
      </c>
      <c r="V28" s="7">
        <v>1</v>
      </c>
    </row>
    <row r="29" spans="1:22" ht="31" customHeight="1" x14ac:dyDescent="0.35">
      <c r="A29" s="24" t="s">
        <v>998</v>
      </c>
      <c r="B29" s="13" t="s">
        <v>14</v>
      </c>
      <c r="C29" s="17" t="s">
        <v>2223</v>
      </c>
      <c r="D29" s="13" t="s">
        <v>2224</v>
      </c>
      <c r="E29" s="13" t="s">
        <v>60</v>
      </c>
      <c r="F29" s="14" t="s">
        <v>241</v>
      </c>
      <c r="G29" s="128">
        <v>100</v>
      </c>
      <c r="H29" s="73">
        <v>2910.8815</v>
      </c>
      <c r="I29" s="73">
        <v>291088.15000000002</v>
      </c>
      <c r="J29" s="73">
        <f t="shared" si="0"/>
        <v>337662.25400000002</v>
      </c>
      <c r="K29" s="4" t="s">
        <v>177</v>
      </c>
      <c r="L29" s="16">
        <f t="shared" si="1"/>
        <v>100</v>
      </c>
      <c r="M29" s="73">
        <f t="shared" si="2"/>
        <v>337662.25400000002</v>
      </c>
      <c r="N29" s="29"/>
      <c r="O29" s="30"/>
      <c r="P29" s="74" t="s">
        <v>80</v>
      </c>
      <c r="Q29" s="99" t="s">
        <v>89</v>
      </c>
      <c r="R29" s="74" t="s">
        <v>74</v>
      </c>
      <c r="S29" s="52" t="s">
        <v>261</v>
      </c>
      <c r="T29" s="75" t="s">
        <v>237</v>
      </c>
      <c r="U29" s="63" t="s">
        <v>930</v>
      </c>
      <c r="V29" s="7">
        <v>1</v>
      </c>
    </row>
    <row r="30" spans="1:22" ht="31" customHeight="1" x14ac:dyDescent="0.35">
      <c r="A30" s="24" t="s">
        <v>999</v>
      </c>
      <c r="B30" s="13" t="s">
        <v>14</v>
      </c>
      <c r="C30" s="17" t="s">
        <v>2223</v>
      </c>
      <c r="D30" s="13" t="s">
        <v>2224</v>
      </c>
      <c r="E30" s="13" t="s">
        <v>60</v>
      </c>
      <c r="F30" s="14" t="s">
        <v>241</v>
      </c>
      <c r="G30" s="128">
        <v>150</v>
      </c>
      <c r="H30" s="73">
        <v>2910.8815</v>
      </c>
      <c r="I30" s="73">
        <v>436632.22499999998</v>
      </c>
      <c r="J30" s="73">
        <f t="shared" si="0"/>
        <v>506493.38099999994</v>
      </c>
      <c r="K30" s="4" t="s">
        <v>177</v>
      </c>
      <c r="L30" s="16">
        <f t="shared" si="1"/>
        <v>150</v>
      </c>
      <c r="M30" s="73">
        <f t="shared" si="2"/>
        <v>506493.38099999994</v>
      </c>
      <c r="N30" s="29"/>
      <c r="O30" s="30"/>
      <c r="P30" s="74" t="s">
        <v>80</v>
      </c>
      <c r="Q30" s="99" t="s">
        <v>89</v>
      </c>
      <c r="R30" s="74" t="s">
        <v>74</v>
      </c>
      <c r="S30" s="52" t="s">
        <v>261</v>
      </c>
      <c r="T30" s="75" t="s">
        <v>237</v>
      </c>
      <c r="U30" s="63" t="s">
        <v>930</v>
      </c>
      <c r="V30" s="7">
        <v>1</v>
      </c>
    </row>
    <row r="31" spans="1:22" ht="31" customHeight="1" x14ac:dyDescent="0.35">
      <c r="A31" s="24" t="s">
        <v>1000</v>
      </c>
      <c r="B31" s="13" t="s">
        <v>14</v>
      </c>
      <c r="C31" s="17" t="s">
        <v>2223</v>
      </c>
      <c r="D31" s="13" t="s">
        <v>2224</v>
      </c>
      <c r="E31" s="13" t="s">
        <v>60</v>
      </c>
      <c r="F31" s="14" t="s">
        <v>241</v>
      </c>
      <c r="G31" s="128">
        <v>6850</v>
      </c>
      <c r="H31" s="73">
        <v>2910</v>
      </c>
      <c r="I31" s="73">
        <v>19933500</v>
      </c>
      <c r="J31" s="73">
        <f t="shared" si="0"/>
        <v>23122860</v>
      </c>
      <c r="K31" s="4" t="s">
        <v>177</v>
      </c>
      <c r="L31" s="16">
        <f t="shared" si="1"/>
        <v>6850</v>
      </c>
      <c r="M31" s="73">
        <f t="shared" si="2"/>
        <v>23122860</v>
      </c>
      <c r="N31" s="29"/>
      <c r="O31" s="30"/>
      <c r="P31" s="74" t="s">
        <v>80</v>
      </c>
      <c r="Q31" s="115" t="s">
        <v>720</v>
      </c>
      <c r="R31" s="74" t="s">
        <v>74</v>
      </c>
      <c r="S31" s="99" t="s">
        <v>262</v>
      </c>
      <c r="T31" s="75" t="s">
        <v>237</v>
      </c>
      <c r="U31" s="63" t="s">
        <v>930</v>
      </c>
      <c r="V31" s="7">
        <v>1</v>
      </c>
    </row>
    <row r="32" spans="1:22" ht="31" customHeight="1" x14ac:dyDescent="0.35">
      <c r="A32" s="24" t="s">
        <v>1001</v>
      </c>
      <c r="B32" s="13" t="s">
        <v>14</v>
      </c>
      <c r="C32" s="17" t="s">
        <v>2223</v>
      </c>
      <c r="D32" s="13" t="s">
        <v>2224</v>
      </c>
      <c r="E32" s="13" t="s">
        <v>61</v>
      </c>
      <c r="F32" s="14" t="s">
        <v>241</v>
      </c>
      <c r="G32" s="128">
        <v>120</v>
      </c>
      <c r="H32" s="73">
        <v>2910</v>
      </c>
      <c r="I32" s="73">
        <v>349200</v>
      </c>
      <c r="J32" s="73">
        <f t="shared" si="0"/>
        <v>405072</v>
      </c>
      <c r="K32" s="4" t="s">
        <v>177</v>
      </c>
      <c r="L32" s="16">
        <f t="shared" si="1"/>
        <v>120</v>
      </c>
      <c r="M32" s="73">
        <f t="shared" si="2"/>
        <v>405072</v>
      </c>
      <c r="N32" s="29"/>
      <c r="O32" s="30"/>
      <c r="P32" s="74" t="s">
        <v>80</v>
      </c>
      <c r="Q32" s="115" t="s">
        <v>720</v>
      </c>
      <c r="R32" s="74" t="s">
        <v>74</v>
      </c>
      <c r="S32" s="99" t="s">
        <v>262</v>
      </c>
      <c r="T32" s="75" t="s">
        <v>237</v>
      </c>
      <c r="U32" s="63" t="s">
        <v>930</v>
      </c>
      <c r="V32" s="7">
        <v>1</v>
      </c>
    </row>
    <row r="33" spans="1:22" ht="31" customHeight="1" x14ac:dyDescent="0.35">
      <c r="A33" s="24" t="s">
        <v>1002</v>
      </c>
      <c r="B33" s="13" t="s">
        <v>14</v>
      </c>
      <c r="C33" s="17" t="s">
        <v>2223</v>
      </c>
      <c r="D33" s="13" t="s">
        <v>2224</v>
      </c>
      <c r="E33" s="13" t="s">
        <v>62</v>
      </c>
      <c r="F33" s="14" t="s">
        <v>241</v>
      </c>
      <c r="G33" s="128">
        <v>80</v>
      </c>
      <c r="H33" s="73">
        <v>2910</v>
      </c>
      <c r="I33" s="73">
        <v>232800</v>
      </c>
      <c r="J33" s="73">
        <f t="shared" si="0"/>
        <v>270048</v>
      </c>
      <c r="K33" s="4" t="s">
        <v>177</v>
      </c>
      <c r="L33" s="16">
        <f t="shared" si="1"/>
        <v>80</v>
      </c>
      <c r="M33" s="73">
        <f t="shared" si="2"/>
        <v>270048</v>
      </c>
      <c r="N33" s="29"/>
      <c r="O33" s="30"/>
      <c r="P33" s="74" t="s">
        <v>80</v>
      </c>
      <c r="Q33" s="115" t="s">
        <v>720</v>
      </c>
      <c r="R33" s="74" t="s">
        <v>74</v>
      </c>
      <c r="S33" s="99" t="s">
        <v>262</v>
      </c>
      <c r="T33" s="75" t="s">
        <v>237</v>
      </c>
      <c r="U33" s="63" t="s">
        <v>930</v>
      </c>
      <c r="V33" s="7">
        <v>1</v>
      </c>
    </row>
    <row r="34" spans="1:22" ht="31" customHeight="1" x14ac:dyDescent="0.35">
      <c r="A34" s="24" t="s">
        <v>1003</v>
      </c>
      <c r="B34" s="13" t="s">
        <v>14</v>
      </c>
      <c r="C34" s="17" t="s">
        <v>2223</v>
      </c>
      <c r="D34" s="13" t="s">
        <v>2224</v>
      </c>
      <c r="E34" s="85" t="s">
        <v>179</v>
      </c>
      <c r="F34" s="14" t="s">
        <v>241</v>
      </c>
      <c r="G34" s="125">
        <v>480.13</v>
      </c>
      <c r="H34" s="125">
        <v>1378</v>
      </c>
      <c r="I34" s="125">
        <v>661619.14</v>
      </c>
      <c r="J34" s="73">
        <f t="shared" si="0"/>
        <v>767478.20239999995</v>
      </c>
      <c r="K34" s="4" t="s">
        <v>177</v>
      </c>
      <c r="L34" s="16">
        <f t="shared" si="1"/>
        <v>480.13</v>
      </c>
      <c r="M34" s="73">
        <f t="shared" si="2"/>
        <v>767478.20239999995</v>
      </c>
      <c r="N34" s="29"/>
      <c r="O34" s="30"/>
      <c r="P34" s="74" t="s">
        <v>81</v>
      </c>
      <c r="Q34" s="99" t="s">
        <v>154</v>
      </c>
      <c r="R34" s="74" t="s">
        <v>74</v>
      </c>
      <c r="S34" s="52" t="s">
        <v>158</v>
      </c>
      <c r="T34" s="75" t="s">
        <v>279</v>
      </c>
      <c r="U34" s="63" t="s">
        <v>930</v>
      </c>
      <c r="V34" s="7">
        <v>1</v>
      </c>
    </row>
    <row r="35" spans="1:22" ht="31" customHeight="1" x14ac:dyDescent="0.35">
      <c r="A35" s="24" t="s">
        <v>1004</v>
      </c>
      <c r="B35" s="13" t="s">
        <v>14</v>
      </c>
      <c r="C35" s="17" t="s">
        <v>2223</v>
      </c>
      <c r="D35" s="13" t="s">
        <v>2224</v>
      </c>
      <c r="E35" s="13" t="s">
        <v>280</v>
      </c>
      <c r="F35" s="14" t="s">
        <v>241</v>
      </c>
      <c r="G35" s="128">
        <v>5518.66</v>
      </c>
      <c r="H35" s="73">
        <v>1378</v>
      </c>
      <c r="I35" s="73">
        <v>7604713.4799999995</v>
      </c>
      <c r="J35" s="73">
        <f t="shared" si="0"/>
        <v>8821467.6367999986</v>
      </c>
      <c r="K35" s="4" t="s">
        <v>177</v>
      </c>
      <c r="L35" s="16">
        <f t="shared" si="1"/>
        <v>5518.66</v>
      </c>
      <c r="M35" s="73">
        <f t="shared" si="2"/>
        <v>8821467.6367999986</v>
      </c>
      <c r="N35" s="29"/>
      <c r="O35" s="30"/>
      <c r="P35" s="74" t="s">
        <v>81</v>
      </c>
      <c r="Q35" s="99" t="s">
        <v>154</v>
      </c>
      <c r="R35" s="74" t="s">
        <v>74</v>
      </c>
      <c r="S35" s="52" t="s">
        <v>158</v>
      </c>
      <c r="T35" s="75" t="s">
        <v>279</v>
      </c>
      <c r="U35" s="63" t="s">
        <v>930</v>
      </c>
      <c r="V35" s="7">
        <v>1</v>
      </c>
    </row>
    <row r="36" spans="1:22" ht="31" customHeight="1" x14ac:dyDescent="0.35">
      <c r="A36" s="24" t="s">
        <v>1005</v>
      </c>
      <c r="B36" s="13" t="s">
        <v>14</v>
      </c>
      <c r="C36" s="17" t="s">
        <v>2223</v>
      </c>
      <c r="D36" s="13" t="s">
        <v>2224</v>
      </c>
      <c r="E36" s="13" t="s">
        <v>180</v>
      </c>
      <c r="F36" s="14" t="s">
        <v>241</v>
      </c>
      <c r="G36" s="128">
        <v>544.75</v>
      </c>
      <c r="H36" s="73">
        <v>1378</v>
      </c>
      <c r="I36" s="73">
        <v>750665.5</v>
      </c>
      <c r="J36" s="73">
        <f t="shared" si="0"/>
        <v>870771.98</v>
      </c>
      <c r="K36" s="4" t="s">
        <v>177</v>
      </c>
      <c r="L36" s="16">
        <f t="shared" si="1"/>
        <v>544.75</v>
      </c>
      <c r="M36" s="73">
        <f t="shared" si="2"/>
        <v>870771.98</v>
      </c>
      <c r="N36" s="29"/>
      <c r="O36" s="30"/>
      <c r="P36" s="74" t="s">
        <v>81</v>
      </c>
      <c r="Q36" s="99" t="s">
        <v>154</v>
      </c>
      <c r="R36" s="74" t="s">
        <v>74</v>
      </c>
      <c r="S36" s="52" t="s">
        <v>158</v>
      </c>
      <c r="T36" s="75" t="s">
        <v>279</v>
      </c>
      <c r="U36" s="63" t="s">
        <v>930</v>
      </c>
      <c r="V36" s="7">
        <v>1</v>
      </c>
    </row>
    <row r="37" spans="1:22" ht="31" customHeight="1" x14ac:dyDescent="0.35">
      <c r="A37" s="24" t="s">
        <v>1006</v>
      </c>
      <c r="B37" s="13" t="s">
        <v>14</v>
      </c>
      <c r="C37" s="17" t="s">
        <v>2223</v>
      </c>
      <c r="D37" s="13" t="s">
        <v>2224</v>
      </c>
      <c r="E37" s="13" t="s">
        <v>181</v>
      </c>
      <c r="F37" s="14" t="s">
        <v>241</v>
      </c>
      <c r="G37" s="128">
        <v>302.5</v>
      </c>
      <c r="H37" s="73">
        <v>1378</v>
      </c>
      <c r="I37" s="73">
        <v>416845</v>
      </c>
      <c r="J37" s="73">
        <f t="shared" si="0"/>
        <v>483540.19999999995</v>
      </c>
      <c r="K37" s="4" t="s">
        <v>177</v>
      </c>
      <c r="L37" s="16">
        <f t="shared" si="1"/>
        <v>302.5</v>
      </c>
      <c r="M37" s="73">
        <f t="shared" si="2"/>
        <v>483540.19999999995</v>
      </c>
      <c r="N37" s="29"/>
      <c r="O37" s="30"/>
      <c r="P37" s="74" t="s">
        <v>81</v>
      </c>
      <c r="Q37" s="99" t="s">
        <v>154</v>
      </c>
      <c r="R37" s="74" t="s">
        <v>74</v>
      </c>
      <c r="S37" s="52" t="s">
        <v>274</v>
      </c>
      <c r="T37" s="75" t="s">
        <v>279</v>
      </c>
      <c r="U37" s="63" t="s">
        <v>930</v>
      </c>
      <c r="V37" s="7">
        <v>1</v>
      </c>
    </row>
    <row r="38" spans="1:22" ht="31" customHeight="1" x14ac:dyDescent="0.35">
      <c r="A38" s="24" t="s">
        <v>1007</v>
      </c>
      <c r="B38" s="13" t="s">
        <v>14</v>
      </c>
      <c r="C38" s="17" t="s">
        <v>2223</v>
      </c>
      <c r="D38" s="13" t="s">
        <v>2224</v>
      </c>
      <c r="E38" s="13" t="s">
        <v>281</v>
      </c>
      <c r="F38" s="14" t="s">
        <v>241</v>
      </c>
      <c r="G38" s="128">
        <v>3496.2</v>
      </c>
      <c r="H38" s="73">
        <v>1378</v>
      </c>
      <c r="I38" s="73">
        <v>4817763.5999999996</v>
      </c>
      <c r="J38" s="73">
        <f t="shared" si="0"/>
        <v>5588605.7759999996</v>
      </c>
      <c r="K38" s="4" t="s">
        <v>177</v>
      </c>
      <c r="L38" s="16">
        <f t="shared" si="1"/>
        <v>3496.2</v>
      </c>
      <c r="M38" s="73">
        <f t="shared" si="2"/>
        <v>5588605.7759999996</v>
      </c>
      <c r="N38" s="29"/>
      <c r="O38" s="30"/>
      <c r="P38" s="74" t="s">
        <v>81</v>
      </c>
      <c r="Q38" s="99" t="s">
        <v>154</v>
      </c>
      <c r="R38" s="74" t="s">
        <v>74</v>
      </c>
      <c r="S38" s="52" t="s">
        <v>274</v>
      </c>
      <c r="T38" s="75" t="s">
        <v>279</v>
      </c>
      <c r="U38" s="63" t="s">
        <v>930</v>
      </c>
      <c r="V38" s="7">
        <v>1</v>
      </c>
    </row>
    <row r="39" spans="1:22" ht="31" customHeight="1" x14ac:dyDescent="0.35">
      <c r="A39" s="24" t="s">
        <v>1008</v>
      </c>
      <c r="B39" s="13" t="s">
        <v>14</v>
      </c>
      <c r="C39" s="17" t="s">
        <v>2223</v>
      </c>
      <c r="D39" s="13" t="s">
        <v>2224</v>
      </c>
      <c r="E39" s="13" t="s">
        <v>182</v>
      </c>
      <c r="F39" s="14" t="s">
        <v>241</v>
      </c>
      <c r="G39" s="128">
        <v>3770.14</v>
      </c>
      <c r="H39" s="73">
        <v>1378</v>
      </c>
      <c r="I39" s="73">
        <v>5195252.92</v>
      </c>
      <c r="J39" s="73">
        <f t="shared" si="0"/>
        <v>6026493.3871999998</v>
      </c>
      <c r="K39" s="4" t="s">
        <v>177</v>
      </c>
      <c r="L39" s="16">
        <f t="shared" si="1"/>
        <v>3770.14</v>
      </c>
      <c r="M39" s="73">
        <f t="shared" si="2"/>
        <v>6026493.3871999998</v>
      </c>
      <c r="N39" s="29"/>
      <c r="O39" s="30"/>
      <c r="P39" s="74" t="s">
        <v>81</v>
      </c>
      <c r="Q39" s="99" t="s">
        <v>154</v>
      </c>
      <c r="R39" s="74" t="s">
        <v>74</v>
      </c>
      <c r="S39" s="52" t="s">
        <v>274</v>
      </c>
      <c r="T39" s="75" t="s">
        <v>279</v>
      </c>
      <c r="U39" s="63" t="s">
        <v>930</v>
      </c>
      <c r="V39" s="7">
        <v>1</v>
      </c>
    </row>
    <row r="40" spans="1:22" ht="31" customHeight="1" x14ac:dyDescent="0.35">
      <c r="A40" s="24" t="s">
        <v>1009</v>
      </c>
      <c r="B40" s="13" t="s">
        <v>14</v>
      </c>
      <c r="C40" s="17" t="s">
        <v>2223</v>
      </c>
      <c r="D40" s="13" t="s">
        <v>2224</v>
      </c>
      <c r="E40" s="14" t="s">
        <v>183</v>
      </c>
      <c r="F40" s="14" t="s">
        <v>241</v>
      </c>
      <c r="G40" s="128">
        <v>2418</v>
      </c>
      <c r="H40" s="73">
        <v>1378</v>
      </c>
      <c r="I40" s="73">
        <v>3332004</v>
      </c>
      <c r="J40" s="73">
        <f t="shared" si="0"/>
        <v>3865124.6399999997</v>
      </c>
      <c r="K40" s="4" t="s">
        <v>177</v>
      </c>
      <c r="L40" s="16">
        <f t="shared" si="1"/>
        <v>2418</v>
      </c>
      <c r="M40" s="73">
        <f t="shared" si="2"/>
        <v>3865124.6399999997</v>
      </c>
      <c r="N40" s="29"/>
      <c r="O40" s="30"/>
      <c r="P40" s="74" t="s">
        <v>81</v>
      </c>
      <c r="Q40" s="99" t="s">
        <v>154</v>
      </c>
      <c r="R40" s="74" t="s">
        <v>74</v>
      </c>
      <c r="S40" s="52" t="s">
        <v>274</v>
      </c>
      <c r="T40" s="75" t="s">
        <v>279</v>
      </c>
      <c r="U40" s="63" t="s">
        <v>930</v>
      </c>
      <c r="V40" s="7">
        <v>1</v>
      </c>
    </row>
    <row r="41" spans="1:22" ht="31" customHeight="1" x14ac:dyDescent="0.35">
      <c r="A41" s="24" t="s">
        <v>1010</v>
      </c>
      <c r="B41" s="13" t="s">
        <v>14</v>
      </c>
      <c r="C41" s="17" t="s">
        <v>2223</v>
      </c>
      <c r="D41" s="13" t="s">
        <v>2224</v>
      </c>
      <c r="E41" s="14" t="s">
        <v>234</v>
      </c>
      <c r="F41" s="14" t="s">
        <v>241</v>
      </c>
      <c r="G41" s="128">
        <v>2990.6</v>
      </c>
      <c r="H41" s="73">
        <v>1378.06</v>
      </c>
      <c r="I41" s="73">
        <v>4121226.2359999996</v>
      </c>
      <c r="J41" s="73">
        <f t="shared" si="0"/>
        <v>4780622.4337599995</v>
      </c>
      <c r="K41" s="4" t="s">
        <v>177</v>
      </c>
      <c r="L41" s="16">
        <f t="shared" si="1"/>
        <v>2990.6</v>
      </c>
      <c r="M41" s="73">
        <f t="shared" si="2"/>
        <v>4780622.4337599995</v>
      </c>
      <c r="N41" s="29"/>
      <c r="O41" s="30"/>
      <c r="P41" s="74" t="s">
        <v>81</v>
      </c>
      <c r="Q41" s="99" t="s">
        <v>134</v>
      </c>
      <c r="R41" s="74" t="s">
        <v>74</v>
      </c>
      <c r="S41" s="52" t="s">
        <v>275</v>
      </c>
      <c r="T41" s="75" t="s">
        <v>279</v>
      </c>
      <c r="U41" s="63" t="s">
        <v>930</v>
      </c>
      <c r="V41" s="7">
        <v>1</v>
      </c>
    </row>
    <row r="42" spans="1:22" ht="31" customHeight="1" x14ac:dyDescent="0.35">
      <c r="A42" s="24" t="s">
        <v>1011</v>
      </c>
      <c r="B42" s="13" t="s">
        <v>14</v>
      </c>
      <c r="C42" s="17" t="s">
        <v>2223</v>
      </c>
      <c r="D42" s="13" t="s">
        <v>2224</v>
      </c>
      <c r="E42" s="14" t="s">
        <v>282</v>
      </c>
      <c r="F42" s="14" t="s">
        <v>241</v>
      </c>
      <c r="G42" s="128">
        <v>2585.6</v>
      </c>
      <c r="H42" s="73">
        <v>1378.06</v>
      </c>
      <c r="I42" s="73">
        <v>3563111.9359999998</v>
      </c>
      <c r="J42" s="73">
        <f t="shared" si="0"/>
        <v>4133209.8457599995</v>
      </c>
      <c r="K42" s="4" t="s">
        <v>177</v>
      </c>
      <c r="L42" s="16">
        <f t="shared" si="1"/>
        <v>2585.6</v>
      </c>
      <c r="M42" s="73">
        <f t="shared" si="2"/>
        <v>4133209.8457599995</v>
      </c>
      <c r="N42" s="29"/>
      <c r="O42" s="30"/>
      <c r="P42" s="74" t="s">
        <v>81</v>
      </c>
      <c r="Q42" s="99" t="s">
        <v>134</v>
      </c>
      <c r="R42" s="74" t="s">
        <v>74</v>
      </c>
      <c r="S42" s="52" t="s">
        <v>276</v>
      </c>
      <c r="T42" s="75" t="s">
        <v>279</v>
      </c>
      <c r="U42" s="63" t="s">
        <v>930</v>
      </c>
      <c r="V42" s="7">
        <v>1</v>
      </c>
    </row>
    <row r="43" spans="1:22" ht="31" customHeight="1" x14ac:dyDescent="0.35">
      <c r="A43" s="24" t="s">
        <v>1012</v>
      </c>
      <c r="B43" s="13" t="s">
        <v>14</v>
      </c>
      <c r="C43" s="17" t="s">
        <v>2223</v>
      </c>
      <c r="D43" s="13" t="s">
        <v>2224</v>
      </c>
      <c r="E43" s="14" t="s">
        <v>234</v>
      </c>
      <c r="F43" s="14" t="s">
        <v>241</v>
      </c>
      <c r="G43" s="128">
        <v>2217.21</v>
      </c>
      <c r="H43" s="73">
        <v>1378.06</v>
      </c>
      <c r="I43" s="73">
        <v>3055448.4125999999</v>
      </c>
      <c r="J43" s="73">
        <f t="shared" si="0"/>
        <v>3544320.1586159999</v>
      </c>
      <c r="K43" s="4" t="s">
        <v>177</v>
      </c>
      <c r="L43" s="16">
        <f t="shared" si="1"/>
        <v>2217.21</v>
      </c>
      <c r="M43" s="73">
        <f t="shared" si="2"/>
        <v>3544320.1586159999</v>
      </c>
      <c r="N43" s="29"/>
      <c r="O43" s="30"/>
      <c r="P43" s="74" t="s">
        <v>81</v>
      </c>
      <c r="Q43" s="99" t="s">
        <v>109</v>
      </c>
      <c r="R43" s="74" t="s">
        <v>74</v>
      </c>
      <c r="S43" s="52" t="s">
        <v>277</v>
      </c>
      <c r="T43" s="75" t="s">
        <v>279</v>
      </c>
      <c r="U43" s="63" t="s">
        <v>930</v>
      </c>
      <c r="V43" s="7">
        <v>1</v>
      </c>
    </row>
    <row r="44" spans="1:22" ht="31" customHeight="1" x14ac:dyDescent="0.35">
      <c r="A44" s="24" t="s">
        <v>1013</v>
      </c>
      <c r="B44" s="13" t="s">
        <v>14</v>
      </c>
      <c r="C44" s="17" t="s">
        <v>2223</v>
      </c>
      <c r="D44" s="13" t="s">
        <v>2224</v>
      </c>
      <c r="E44" s="14" t="s">
        <v>282</v>
      </c>
      <c r="F44" s="14" t="s">
        <v>241</v>
      </c>
      <c r="G44" s="128">
        <v>1692</v>
      </c>
      <c r="H44" s="73">
        <v>1378.06</v>
      </c>
      <c r="I44" s="73">
        <v>2331677.52</v>
      </c>
      <c r="J44" s="73">
        <f t="shared" si="0"/>
        <v>2704745.9231999996</v>
      </c>
      <c r="K44" s="4" t="s">
        <v>177</v>
      </c>
      <c r="L44" s="16">
        <f t="shared" si="1"/>
        <v>1692</v>
      </c>
      <c r="M44" s="73">
        <f t="shared" si="2"/>
        <v>2704745.9231999996</v>
      </c>
      <c r="N44" s="29"/>
      <c r="O44" s="30"/>
      <c r="P44" s="74" t="s">
        <v>81</v>
      </c>
      <c r="Q44" s="99" t="s">
        <v>109</v>
      </c>
      <c r="R44" s="74" t="s">
        <v>74</v>
      </c>
      <c r="S44" s="52" t="s">
        <v>278</v>
      </c>
      <c r="T44" s="75" t="s">
        <v>279</v>
      </c>
      <c r="U44" s="63" t="s">
        <v>930</v>
      </c>
      <c r="V44" s="7">
        <v>1</v>
      </c>
    </row>
    <row r="45" spans="1:22" ht="31" customHeight="1" x14ac:dyDescent="0.35">
      <c r="A45" s="24" t="s">
        <v>1014</v>
      </c>
      <c r="B45" s="13" t="s">
        <v>14</v>
      </c>
      <c r="C45" s="17" t="s">
        <v>2223</v>
      </c>
      <c r="D45" s="13" t="s">
        <v>2224</v>
      </c>
      <c r="E45" s="14" t="s">
        <v>234</v>
      </c>
      <c r="F45" s="14" t="s">
        <v>241</v>
      </c>
      <c r="G45" s="128">
        <v>209</v>
      </c>
      <c r="H45" s="73">
        <v>1378.06</v>
      </c>
      <c r="I45" s="73">
        <v>288014.53999999998</v>
      </c>
      <c r="J45" s="73">
        <f t="shared" si="0"/>
        <v>334096.86639999994</v>
      </c>
      <c r="K45" s="4" t="s">
        <v>177</v>
      </c>
      <c r="L45" s="16">
        <f t="shared" si="1"/>
        <v>209</v>
      </c>
      <c r="M45" s="73">
        <f t="shared" si="2"/>
        <v>334096.86639999994</v>
      </c>
      <c r="N45" s="29"/>
      <c r="O45" s="30"/>
      <c r="P45" s="74" t="s">
        <v>81</v>
      </c>
      <c r="Q45" s="99" t="s">
        <v>89</v>
      </c>
      <c r="R45" s="74" t="s">
        <v>74</v>
      </c>
      <c r="S45" s="52" t="s">
        <v>261</v>
      </c>
      <c r="T45" s="75" t="s">
        <v>279</v>
      </c>
      <c r="U45" s="63" t="s">
        <v>930</v>
      </c>
      <c r="V45" s="7">
        <v>1</v>
      </c>
    </row>
    <row r="46" spans="1:22" ht="31" customHeight="1" x14ac:dyDescent="0.35">
      <c r="A46" s="24" t="s">
        <v>1015</v>
      </c>
      <c r="B46" s="13" t="s">
        <v>14</v>
      </c>
      <c r="C46" s="17" t="s">
        <v>2223</v>
      </c>
      <c r="D46" s="13" t="s">
        <v>2224</v>
      </c>
      <c r="E46" s="14" t="s">
        <v>234</v>
      </c>
      <c r="F46" s="14" t="s">
        <v>241</v>
      </c>
      <c r="G46" s="128">
        <v>1729</v>
      </c>
      <c r="H46" s="73">
        <v>1378.06</v>
      </c>
      <c r="I46" s="73">
        <v>2382665.7399999998</v>
      </c>
      <c r="J46" s="73">
        <f t="shared" si="0"/>
        <v>2763892.2583999997</v>
      </c>
      <c r="K46" s="4" t="s">
        <v>177</v>
      </c>
      <c r="L46" s="16">
        <f t="shared" si="1"/>
        <v>1729</v>
      </c>
      <c r="M46" s="73">
        <f t="shared" si="2"/>
        <v>2763892.2583999997</v>
      </c>
      <c r="N46" s="29"/>
      <c r="O46" s="30"/>
      <c r="P46" s="74" t="s">
        <v>81</v>
      </c>
      <c r="Q46" s="99" t="s">
        <v>89</v>
      </c>
      <c r="R46" s="74" t="s">
        <v>74</v>
      </c>
      <c r="S46" s="52" t="s">
        <v>261</v>
      </c>
      <c r="T46" s="75" t="s">
        <v>279</v>
      </c>
      <c r="U46" s="63" t="s">
        <v>930</v>
      </c>
      <c r="V46" s="7">
        <v>1</v>
      </c>
    </row>
    <row r="47" spans="1:22" ht="31" customHeight="1" x14ac:dyDescent="0.35">
      <c r="A47" s="24" t="s">
        <v>1016</v>
      </c>
      <c r="B47" s="13" t="s">
        <v>14</v>
      </c>
      <c r="C47" s="17" t="s">
        <v>2223</v>
      </c>
      <c r="D47" s="13" t="s">
        <v>2224</v>
      </c>
      <c r="E47" s="14" t="s">
        <v>282</v>
      </c>
      <c r="F47" s="14" t="s">
        <v>241</v>
      </c>
      <c r="G47" s="128">
        <v>173</v>
      </c>
      <c r="H47" s="73">
        <v>1378.06</v>
      </c>
      <c r="I47" s="73">
        <v>238404.38</v>
      </c>
      <c r="J47" s="73">
        <f t="shared" si="0"/>
        <v>276549.0808</v>
      </c>
      <c r="K47" s="4" t="s">
        <v>177</v>
      </c>
      <c r="L47" s="16">
        <f t="shared" si="1"/>
        <v>173</v>
      </c>
      <c r="M47" s="73">
        <f t="shared" si="2"/>
        <v>276549.0808</v>
      </c>
      <c r="N47" s="29"/>
      <c r="O47" s="30"/>
      <c r="P47" s="74" t="s">
        <v>81</v>
      </c>
      <c r="Q47" s="99" t="s">
        <v>89</v>
      </c>
      <c r="R47" s="74" t="s">
        <v>74</v>
      </c>
      <c r="S47" s="52" t="s">
        <v>261</v>
      </c>
      <c r="T47" s="75" t="s">
        <v>279</v>
      </c>
      <c r="U47" s="63" t="s">
        <v>930</v>
      </c>
      <c r="V47" s="7">
        <v>1</v>
      </c>
    </row>
    <row r="48" spans="1:22" ht="31" customHeight="1" x14ac:dyDescent="0.35">
      <c r="A48" s="24" t="s">
        <v>1017</v>
      </c>
      <c r="B48" s="13" t="s">
        <v>14</v>
      </c>
      <c r="C48" s="17" t="s">
        <v>2223</v>
      </c>
      <c r="D48" s="13" t="s">
        <v>2224</v>
      </c>
      <c r="E48" s="13" t="s">
        <v>234</v>
      </c>
      <c r="F48" s="14" t="s">
        <v>241</v>
      </c>
      <c r="G48" s="128">
        <v>1215.29</v>
      </c>
      <c r="H48" s="73">
        <v>1378.06</v>
      </c>
      <c r="I48" s="73">
        <v>1674742.5373999998</v>
      </c>
      <c r="J48" s="73">
        <f t="shared" si="0"/>
        <v>1942701.3433839995</v>
      </c>
      <c r="K48" s="4" t="s">
        <v>177</v>
      </c>
      <c r="L48" s="16">
        <f t="shared" si="1"/>
        <v>1215.29</v>
      </c>
      <c r="M48" s="73">
        <f t="shared" si="2"/>
        <v>1942701.3433839995</v>
      </c>
      <c r="N48" s="29"/>
      <c r="O48" s="30"/>
      <c r="P48" s="74" t="s">
        <v>81</v>
      </c>
      <c r="Q48" s="99" t="s">
        <v>107</v>
      </c>
      <c r="R48" s="74" t="s">
        <v>74</v>
      </c>
      <c r="S48" s="52" t="s">
        <v>107</v>
      </c>
      <c r="T48" s="75" t="s">
        <v>279</v>
      </c>
      <c r="U48" s="63" t="s">
        <v>930</v>
      </c>
      <c r="V48" s="7">
        <v>1</v>
      </c>
    </row>
    <row r="49" spans="1:22" ht="31" customHeight="1" x14ac:dyDescent="0.35">
      <c r="A49" s="24" t="s">
        <v>1018</v>
      </c>
      <c r="B49" s="13" t="s">
        <v>14</v>
      </c>
      <c r="C49" s="17" t="s">
        <v>2223</v>
      </c>
      <c r="D49" s="13" t="s">
        <v>2224</v>
      </c>
      <c r="E49" s="14" t="s">
        <v>234</v>
      </c>
      <c r="F49" s="14" t="s">
        <v>241</v>
      </c>
      <c r="G49" s="128">
        <v>974</v>
      </c>
      <c r="H49" s="73">
        <v>1378.0637000000002</v>
      </c>
      <c r="I49" s="73">
        <v>1342234.0438000001</v>
      </c>
      <c r="J49" s="73">
        <f t="shared" si="0"/>
        <v>1556991.4908080001</v>
      </c>
      <c r="K49" s="4" t="s">
        <v>177</v>
      </c>
      <c r="L49" s="16">
        <f t="shared" si="1"/>
        <v>974</v>
      </c>
      <c r="M49" s="73">
        <f t="shared" si="2"/>
        <v>1556991.4908080001</v>
      </c>
      <c r="N49" s="29"/>
      <c r="O49" s="30"/>
      <c r="P49" s="74" t="s">
        <v>81</v>
      </c>
      <c r="Q49" s="115" t="s">
        <v>720</v>
      </c>
      <c r="R49" s="74" t="s">
        <v>74</v>
      </c>
      <c r="S49" s="52" t="s">
        <v>262</v>
      </c>
      <c r="T49" s="75" t="s">
        <v>279</v>
      </c>
      <c r="U49" s="63" t="s">
        <v>930</v>
      </c>
      <c r="V49" s="7">
        <v>1</v>
      </c>
    </row>
    <row r="50" spans="1:22" ht="31" customHeight="1" x14ac:dyDescent="0.35">
      <c r="A50" s="24" t="s">
        <v>1019</v>
      </c>
      <c r="B50" s="13" t="s">
        <v>14</v>
      </c>
      <c r="C50" s="17" t="s">
        <v>2223</v>
      </c>
      <c r="D50" s="13" t="s">
        <v>2224</v>
      </c>
      <c r="E50" s="14" t="s">
        <v>283</v>
      </c>
      <c r="F50" s="14" t="s">
        <v>241</v>
      </c>
      <c r="G50" s="128">
        <v>180</v>
      </c>
      <c r="H50" s="73">
        <v>1378.0637000000002</v>
      </c>
      <c r="I50" s="73">
        <v>248051.46600000001</v>
      </c>
      <c r="J50" s="73">
        <f t="shared" si="0"/>
        <v>287739.70055999997</v>
      </c>
      <c r="K50" s="4" t="s">
        <v>177</v>
      </c>
      <c r="L50" s="16">
        <f t="shared" si="1"/>
        <v>180</v>
      </c>
      <c r="M50" s="73">
        <f t="shared" si="2"/>
        <v>287739.70055999997</v>
      </c>
      <c r="N50" s="29"/>
      <c r="O50" s="30"/>
      <c r="P50" s="74" t="s">
        <v>81</v>
      </c>
      <c r="Q50" s="115" t="s">
        <v>720</v>
      </c>
      <c r="R50" s="74" t="s">
        <v>74</v>
      </c>
      <c r="S50" s="52" t="s">
        <v>262</v>
      </c>
      <c r="T50" s="75" t="s">
        <v>279</v>
      </c>
      <c r="U50" s="63" t="s">
        <v>930</v>
      </c>
      <c r="V50" s="7">
        <v>1</v>
      </c>
    </row>
    <row r="51" spans="1:22" ht="31" customHeight="1" x14ac:dyDescent="0.35">
      <c r="A51" s="24" t="s">
        <v>1020</v>
      </c>
      <c r="B51" s="13" t="s">
        <v>14</v>
      </c>
      <c r="C51" s="17" t="s">
        <v>2223</v>
      </c>
      <c r="D51" s="13" t="s">
        <v>2224</v>
      </c>
      <c r="E51" s="14" t="s">
        <v>284</v>
      </c>
      <c r="F51" s="14" t="s">
        <v>241</v>
      </c>
      <c r="G51" s="128">
        <v>155</v>
      </c>
      <c r="H51" s="73">
        <v>1378.0637000000002</v>
      </c>
      <c r="I51" s="73">
        <v>213599.87350000002</v>
      </c>
      <c r="J51" s="73">
        <f t="shared" si="0"/>
        <v>247775.85326</v>
      </c>
      <c r="K51" s="4" t="s">
        <v>177</v>
      </c>
      <c r="L51" s="16">
        <f t="shared" si="1"/>
        <v>155</v>
      </c>
      <c r="M51" s="73">
        <f t="shared" si="2"/>
        <v>247775.85326</v>
      </c>
      <c r="N51" s="29"/>
      <c r="O51" s="30"/>
      <c r="P51" s="74" t="s">
        <v>81</v>
      </c>
      <c r="Q51" s="115" t="s">
        <v>720</v>
      </c>
      <c r="R51" s="74" t="s">
        <v>74</v>
      </c>
      <c r="S51" s="52" t="s">
        <v>262</v>
      </c>
      <c r="T51" s="75" t="s">
        <v>279</v>
      </c>
      <c r="U51" s="63" t="s">
        <v>930</v>
      </c>
      <c r="V51" s="7">
        <v>1</v>
      </c>
    </row>
    <row r="52" spans="1:22" ht="31" customHeight="1" x14ac:dyDescent="0.35">
      <c r="A52" s="24" t="s">
        <v>1021</v>
      </c>
      <c r="B52" s="13" t="s">
        <v>14</v>
      </c>
      <c r="C52" s="17" t="s">
        <v>2223</v>
      </c>
      <c r="D52" s="13" t="s">
        <v>2224</v>
      </c>
      <c r="E52" s="14" t="s">
        <v>285</v>
      </c>
      <c r="F52" s="14" t="s">
        <v>241</v>
      </c>
      <c r="G52" s="128">
        <v>180</v>
      </c>
      <c r="H52" s="73">
        <v>1378.0637000000002</v>
      </c>
      <c r="I52" s="73">
        <v>248051.46600000001</v>
      </c>
      <c r="J52" s="73">
        <f t="shared" si="0"/>
        <v>287739.70055999997</v>
      </c>
      <c r="K52" s="4" t="s">
        <v>177</v>
      </c>
      <c r="L52" s="16">
        <f t="shared" si="1"/>
        <v>180</v>
      </c>
      <c r="M52" s="73">
        <f t="shared" si="2"/>
        <v>287739.70055999997</v>
      </c>
      <c r="N52" s="29"/>
      <c r="O52" s="30"/>
      <c r="P52" s="74" t="s">
        <v>81</v>
      </c>
      <c r="Q52" s="115" t="s">
        <v>720</v>
      </c>
      <c r="R52" s="74" t="s">
        <v>74</v>
      </c>
      <c r="S52" s="52" t="s">
        <v>262</v>
      </c>
      <c r="T52" s="75" t="s">
        <v>279</v>
      </c>
      <c r="U52" s="63" t="s">
        <v>930</v>
      </c>
      <c r="V52" s="7">
        <v>1</v>
      </c>
    </row>
    <row r="53" spans="1:22" ht="31" customHeight="1" x14ac:dyDescent="0.35">
      <c r="A53" s="24" t="s">
        <v>1022</v>
      </c>
      <c r="B53" s="13" t="s">
        <v>14</v>
      </c>
      <c r="C53" s="17" t="s">
        <v>2223</v>
      </c>
      <c r="D53" s="13" t="s">
        <v>2224</v>
      </c>
      <c r="E53" s="14" t="s">
        <v>286</v>
      </c>
      <c r="F53" s="14" t="s">
        <v>241</v>
      </c>
      <c r="G53" s="128">
        <v>140</v>
      </c>
      <c r="H53" s="73">
        <v>1378.0637000000002</v>
      </c>
      <c r="I53" s="73">
        <v>192928.91800000003</v>
      </c>
      <c r="J53" s="73">
        <f t="shared" si="0"/>
        <v>223797.54488000003</v>
      </c>
      <c r="K53" s="4" t="s">
        <v>177</v>
      </c>
      <c r="L53" s="16">
        <f t="shared" si="1"/>
        <v>140</v>
      </c>
      <c r="M53" s="73">
        <f t="shared" si="2"/>
        <v>223797.54488000003</v>
      </c>
      <c r="N53" s="29"/>
      <c r="O53" s="30"/>
      <c r="P53" s="74" t="s">
        <v>81</v>
      </c>
      <c r="Q53" s="115" t="s">
        <v>720</v>
      </c>
      <c r="R53" s="74" t="s">
        <v>74</v>
      </c>
      <c r="S53" s="52" t="s">
        <v>262</v>
      </c>
      <c r="T53" s="75" t="s">
        <v>279</v>
      </c>
      <c r="U53" s="63" t="s">
        <v>930</v>
      </c>
      <c r="V53" s="7">
        <v>1</v>
      </c>
    </row>
    <row r="54" spans="1:22" ht="31" customHeight="1" x14ac:dyDescent="0.35">
      <c r="A54" s="24" t="s">
        <v>1023</v>
      </c>
      <c r="B54" s="13" t="s">
        <v>14</v>
      </c>
      <c r="C54" s="17" t="s">
        <v>2223</v>
      </c>
      <c r="D54" s="13" t="s">
        <v>2224</v>
      </c>
      <c r="E54" s="14" t="s">
        <v>287</v>
      </c>
      <c r="F54" s="14" t="s">
        <v>241</v>
      </c>
      <c r="G54" s="128">
        <v>660</v>
      </c>
      <c r="H54" s="73">
        <v>1378.0637000000002</v>
      </c>
      <c r="I54" s="73">
        <v>909522.04200000013</v>
      </c>
      <c r="J54" s="73">
        <f t="shared" si="0"/>
        <v>1055045.5687200001</v>
      </c>
      <c r="K54" s="4" t="s">
        <v>177</v>
      </c>
      <c r="L54" s="16">
        <f t="shared" si="1"/>
        <v>660</v>
      </c>
      <c r="M54" s="73">
        <f t="shared" si="2"/>
        <v>1055045.5687200001</v>
      </c>
      <c r="N54" s="29"/>
      <c r="O54" s="30"/>
      <c r="P54" s="74" t="s">
        <v>81</v>
      </c>
      <c r="Q54" s="115" t="s">
        <v>720</v>
      </c>
      <c r="R54" s="74" t="s">
        <v>74</v>
      </c>
      <c r="S54" s="52" t="s">
        <v>262</v>
      </c>
      <c r="T54" s="75" t="s">
        <v>279</v>
      </c>
      <c r="U54" s="63" t="s">
        <v>930</v>
      </c>
      <c r="V54" s="7">
        <v>1</v>
      </c>
    </row>
    <row r="55" spans="1:22" ht="31" customHeight="1" x14ac:dyDescent="0.35">
      <c r="A55" s="24" t="s">
        <v>1024</v>
      </c>
      <c r="B55" s="13" t="s">
        <v>14</v>
      </c>
      <c r="C55" s="17" t="s">
        <v>2223</v>
      </c>
      <c r="D55" s="13" t="s">
        <v>2224</v>
      </c>
      <c r="E55" s="13" t="s">
        <v>159</v>
      </c>
      <c r="F55" s="14" t="s">
        <v>241</v>
      </c>
      <c r="G55" s="128">
        <v>10432.950000000001</v>
      </c>
      <c r="H55" s="73">
        <v>2011.49</v>
      </c>
      <c r="I55" s="73">
        <v>20985774.5955</v>
      </c>
      <c r="J55" s="73">
        <f t="shared" si="0"/>
        <v>24343498.530779999</v>
      </c>
      <c r="K55" s="4" t="s">
        <v>177</v>
      </c>
      <c r="L55" s="16">
        <f t="shared" si="1"/>
        <v>10432.950000000001</v>
      </c>
      <c r="M55" s="73">
        <f t="shared" si="2"/>
        <v>24343498.530779999</v>
      </c>
      <c r="N55" s="29"/>
      <c r="O55" s="30" t="s">
        <v>90</v>
      </c>
      <c r="P55" s="74" t="s">
        <v>82</v>
      </c>
      <c r="Q55" s="99" t="s">
        <v>154</v>
      </c>
      <c r="R55" s="74" t="s">
        <v>74</v>
      </c>
      <c r="S55" s="52" t="s">
        <v>159</v>
      </c>
      <c r="T55" s="75" t="s">
        <v>237</v>
      </c>
      <c r="U55" s="63" t="s">
        <v>930</v>
      </c>
      <c r="V55" s="7">
        <v>1</v>
      </c>
    </row>
    <row r="56" spans="1:22" ht="31" customHeight="1" x14ac:dyDescent="0.35">
      <c r="A56" s="24" t="s">
        <v>1025</v>
      </c>
      <c r="B56" s="13" t="s">
        <v>14</v>
      </c>
      <c r="C56" s="17" t="s">
        <v>2223</v>
      </c>
      <c r="D56" s="13" t="s">
        <v>2224</v>
      </c>
      <c r="E56" s="13" t="s">
        <v>160</v>
      </c>
      <c r="F56" s="14" t="s">
        <v>241</v>
      </c>
      <c r="G56" s="128">
        <v>575.23</v>
      </c>
      <c r="H56" s="73">
        <v>2011.49</v>
      </c>
      <c r="I56" s="73">
        <v>1157069.3927</v>
      </c>
      <c r="J56" s="73">
        <f t="shared" si="0"/>
        <v>1342200.495532</v>
      </c>
      <c r="K56" s="4" t="s">
        <v>177</v>
      </c>
      <c r="L56" s="16">
        <f t="shared" si="1"/>
        <v>575.23</v>
      </c>
      <c r="M56" s="73">
        <f t="shared" si="2"/>
        <v>1342200.495532</v>
      </c>
      <c r="N56" s="29"/>
      <c r="O56" s="30" t="s">
        <v>90</v>
      </c>
      <c r="P56" s="74" t="s">
        <v>82</v>
      </c>
      <c r="Q56" s="99" t="s">
        <v>154</v>
      </c>
      <c r="R56" s="74" t="s">
        <v>74</v>
      </c>
      <c r="S56" s="52" t="s">
        <v>160</v>
      </c>
      <c r="T56" s="75" t="s">
        <v>237</v>
      </c>
      <c r="U56" s="63" t="s">
        <v>930</v>
      </c>
      <c r="V56" s="7">
        <v>1</v>
      </c>
    </row>
    <row r="57" spans="1:22" ht="31" customHeight="1" x14ac:dyDescent="0.35">
      <c r="A57" s="24" t="s">
        <v>1026</v>
      </c>
      <c r="B57" s="13" t="s">
        <v>14</v>
      </c>
      <c r="C57" s="17" t="s">
        <v>2223</v>
      </c>
      <c r="D57" s="13" t="s">
        <v>2224</v>
      </c>
      <c r="E57" s="13" t="s">
        <v>288</v>
      </c>
      <c r="F57" s="14" t="s">
        <v>241</v>
      </c>
      <c r="G57" s="128">
        <v>685</v>
      </c>
      <c r="H57" s="73">
        <v>2011.49</v>
      </c>
      <c r="I57" s="73">
        <v>1377870.65</v>
      </c>
      <c r="J57" s="73">
        <f t="shared" si="0"/>
        <v>1598329.9539999997</v>
      </c>
      <c r="K57" s="4" t="s">
        <v>177</v>
      </c>
      <c r="L57" s="16">
        <f t="shared" si="1"/>
        <v>685</v>
      </c>
      <c r="M57" s="73">
        <f t="shared" si="2"/>
        <v>1598329.9539999997</v>
      </c>
      <c r="N57" s="29"/>
      <c r="O57" s="30" t="s">
        <v>90</v>
      </c>
      <c r="P57" s="74" t="s">
        <v>82</v>
      </c>
      <c r="Q57" s="99" t="s">
        <v>154</v>
      </c>
      <c r="R57" s="74" t="s">
        <v>74</v>
      </c>
      <c r="S57" s="52" t="s">
        <v>288</v>
      </c>
      <c r="T57" s="75" t="s">
        <v>237</v>
      </c>
      <c r="U57" s="63" t="s">
        <v>930</v>
      </c>
      <c r="V57" s="7">
        <v>1</v>
      </c>
    </row>
    <row r="58" spans="1:22" ht="31" customHeight="1" x14ac:dyDescent="0.35">
      <c r="A58" s="24" t="s">
        <v>1027</v>
      </c>
      <c r="B58" s="13" t="s">
        <v>14</v>
      </c>
      <c r="C58" s="17" t="s">
        <v>2223</v>
      </c>
      <c r="D58" s="13" t="s">
        <v>2224</v>
      </c>
      <c r="E58" s="13" t="s">
        <v>289</v>
      </c>
      <c r="F58" s="14" t="s">
        <v>241</v>
      </c>
      <c r="G58" s="128">
        <v>972.63599999999997</v>
      </c>
      <c r="H58" s="73">
        <v>2011.49</v>
      </c>
      <c r="I58" s="73">
        <v>1956447.58764</v>
      </c>
      <c r="J58" s="73">
        <f t="shared" si="0"/>
        <v>2269479.2016623998</v>
      </c>
      <c r="K58" s="4" t="s">
        <v>177</v>
      </c>
      <c r="L58" s="16">
        <f t="shared" si="1"/>
        <v>972.63599999999997</v>
      </c>
      <c r="M58" s="73">
        <f t="shared" si="2"/>
        <v>2269479.2016623998</v>
      </c>
      <c r="N58" s="29"/>
      <c r="O58" s="30" t="s">
        <v>296</v>
      </c>
      <c r="P58" s="74" t="s">
        <v>82</v>
      </c>
      <c r="Q58" s="99" t="s">
        <v>154</v>
      </c>
      <c r="R58" s="74" t="s">
        <v>74</v>
      </c>
      <c r="S58" s="52" t="s">
        <v>289</v>
      </c>
      <c r="T58" s="75" t="s">
        <v>237</v>
      </c>
      <c r="U58" s="63" t="s">
        <v>930</v>
      </c>
      <c r="V58" s="7">
        <v>1</v>
      </c>
    </row>
    <row r="59" spans="1:22" ht="31" customHeight="1" x14ac:dyDescent="0.35">
      <c r="A59" s="24" t="s">
        <v>1028</v>
      </c>
      <c r="B59" s="13" t="s">
        <v>14</v>
      </c>
      <c r="C59" s="17" t="s">
        <v>2223</v>
      </c>
      <c r="D59" s="13" t="s">
        <v>2224</v>
      </c>
      <c r="E59" s="13" t="s">
        <v>290</v>
      </c>
      <c r="F59" s="14" t="s">
        <v>241</v>
      </c>
      <c r="G59" s="128">
        <v>6800</v>
      </c>
      <c r="H59" s="73">
        <v>2014.32</v>
      </c>
      <c r="I59" s="73">
        <v>13697376</v>
      </c>
      <c r="J59" s="73">
        <f t="shared" si="0"/>
        <v>15888956.159999998</v>
      </c>
      <c r="K59" s="4" t="s">
        <v>177</v>
      </c>
      <c r="L59" s="16">
        <f t="shared" si="1"/>
        <v>6800</v>
      </c>
      <c r="M59" s="73">
        <f t="shared" si="2"/>
        <v>15888956.159999998</v>
      </c>
      <c r="N59" s="29"/>
      <c r="O59" s="30" t="s">
        <v>90</v>
      </c>
      <c r="P59" s="74" t="s">
        <v>82</v>
      </c>
      <c r="Q59" s="99" t="s">
        <v>134</v>
      </c>
      <c r="R59" s="74" t="s">
        <v>74</v>
      </c>
      <c r="S59" s="52" t="s">
        <v>290</v>
      </c>
      <c r="T59" s="75" t="s">
        <v>294</v>
      </c>
      <c r="U59" s="63" t="s">
        <v>930</v>
      </c>
      <c r="V59" s="7">
        <v>1</v>
      </c>
    </row>
    <row r="60" spans="1:22" ht="31" customHeight="1" x14ac:dyDescent="0.35">
      <c r="A60" s="24" t="s">
        <v>1029</v>
      </c>
      <c r="B60" s="13" t="s">
        <v>14</v>
      </c>
      <c r="C60" s="17" t="s">
        <v>2223</v>
      </c>
      <c r="D60" s="13" t="s">
        <v>2224</v>
      </c>
      <c r="E60" s="13" t="s">
        <v>291</v>
      </c>
      <c r="F60" s="14" t="s">
        <v>241</v>
      </c>
      <c r="G60" s="128">
        <v>176.64</v>
      </c>
      <c r="H60" s="73">
        <v>2014.32</v>
      </c>
      <c r="I60" s="73">
        <v>355809.48479999998</v>
      </c>
      <c r="J60" s="73">
        <f t="shared" si="0"/>
        <v>412739.00236799993</v>
      </c>
      <c r="K60" s="4" t="s">
        <v>177</v>
      </c>
      <c r="L60" s="16">
        <f t="shared" si="1"/>
        <v>176.64</v>
      </c>
      <c r="M60" s="73">
        <f t="shared" si="2"/>
        <v>412739.00236799993</v>
      </c>
      <c r="N60" s="29"/>
      <c r="O60" s="30" t="s">
        <v>90</v>
      </c>
      <c r="P60" s="74" t="s">
        <v>82</v>
      </c>
      <c r="Q60" s="99" t="s">
        <v>134</v>
      </c>
      <c r="R60" s="74" t="s">
        <v>74</v>
      </c>
      <c r="S60" s="52" t="s">
        <v>291</v>
      </c>
      <c r="T60" s="75" t="s">
        <v>295</v>
      </c>
      <c r="U60" s="63" t="s">
        <v>930</v>
      </c>
      <c r="V60" s="7">
        <v>1</v>
      </c>
    </row>
    <row r="61" spans="1:22" ht="31" customHeight="1" x14ac:dyDescent="0.35">
      <c r="A61" s="24" t="s">
        <v>1030</v>
      </c>
      <c r="B61" s="13" t="s">
        <v>14</v>
      </c>
      <c r="C61" s="17" t="s">
        <v>2223</v>
      </c>
      <c r="D61" s="13" t="s">
        <v>2224</v>
      </c>
      <c r="E61" s="13" t="s">
        <v>292</v>
      </c>
      <c r="F61" s="14" t="s">
        <v>241</v>
      </c>
      <c r="G61" s="128">
        <v>62</v>
      </c>
      <c r="H61" s="73">
        <v>2014.32</v>
      </c>
      <c r="I61" s="73">
        <v>124887.84</v>
      </c>
      <c r="J61" s="73">
        <f t="shared" si="0"/>
        <v>144869.89439999999</v>
      </c>
      <c r="K61" s="4" t="s">
        <v>177</v>
      </c>
      <c r="L61" s="16">
        <f t="shared" si="1"/>
        <v>62</v>
      </c>
      <c r="M61" s="73">
        <f t="shared" si="2"/>
        <v>144869.89439999999</v>
      </c>
      <c r="N61" s="29"/>
      <c r="O61" s="30" t="s">
        <v>90</v>
      </c>
      <c r="P61" s="74" t="s">
        <v>82</v>
      </c>
      <c r="Q61" s="99" t="s">
        <v>134</v>
      </c>
      <c r="R61" s="74" t="s">
        <v>74</v>
      </c>
      <c r="S61" s="52" t="s">
        <v>292</v>
      </c>
      <c r="T61" s="75" t="s">
        <v>294</v>
      </c>
      <c r="U61" s="63" t="s">
        <v>930</v>
      </c>
      <c r="V61" s="7">
        <v>1</v>
      </c>
    </row>
    <row r="62" spans="1:22" ht="31" customHeight="1" x14ac:dyDescent="0.35">
      <c r="A62" s="24" t="s">
        <v>1031</v>
      </c>
      <c r="B62" s="13" t="s">
        <v>14</v>
      </c>
      <c r="C62" s="17" t="s">
        <v>2223</v>
      </c>
      <c r="D62" s="13" t="s">
        <v>2224</v>
      </c>
      <c r="E62" s="13" t="s">
        <v>293</v>
      </c>
      <c r="F62" s="14" t="s">
        <v>241</v>
      </c>
      <c r="G62" s="128">
        <v>914.6</v>
      </c>
      <c r="H62" s="73">
        <v>2016.18</v>
      </c>
      <c r="I62" s="73">
        <v>1843998.2280000001</v>
      </c>
      <c r="J62" s="73">
        <f t="shared" si="0"/>
        <v>2139037.9444800001</v>
      </c>
      <c r="K62" s="4" t="s">
        <v>177</v>
      </c>
      <c r="L62" s="16">
        <f t="shared" si="1"/>
        <v>914.6</v>
      </c>
      <c r="M62" s="73">
        <f t="shared" si="2"/>
        <v>2139037.9444800001</v>
      </c>
      <c r="N62" s="29"/>
      <c r="O62" s="30" t="s">
        <v>90</v>
      </c>
      <c r="P62" s="74" t="s">
        <v>82</v>
      </c>
      <c r="Q62" s="99" t="s">
        <v>109</v>
      </c>
      <c r="R62" s="74" t="s">
        <v>74</v>
      </c>
      <c r="S62" s="52" t="s">
        <v>293</v>
      </c>
      <c r="T62" s="75" t="s">
        <v>294</v>
      </c>
      <c r="U62" s="63" t="s">
        <v>930</v>
      </c>
      <c r="V62" s="7">
        <v>1</v>
      </c>
    </row>
    <row r="63" spans="1:22" ht="31" customHeight="1" x14ac:dyDescent="0.35">
      <c r="A63" s="24" t="s">
        <v>1032</v>
      </c>
      <c r="B63" s="13" t="s">
        <v>14</v>
      </c>
      <c r="C63" s="17" t="s">
        <v>2223</v>
      </c>
      <c r="D63" s="13" t="s">
        <v>2224</v>
      </c>
      <c r="E63" s="13" t="s">
        <v>261</v>
      </c>
      <c r="F63" s="14" t="s">
        <v>241</v>
      </c>
      <c r="G63" s="128">
        <v>589</v>
      </c>
      <c r="H63" s="73">
        <v>2010.97</v>
      </c>
      <c r="I63" s="73">
        <v>1184461.33</v>
      </c>
      <c r="J63" s="73">
        <f t="shared" si="0"/>
        <v>1373975.1428</v>
      </c>
      <c r="K63" s="4" t="s">
        <v>177</v>
      </c>
      <c r="L63" s="16">
        <f t="shared" si="1"/>
        <v>589</v>
      </c>
      <c r="M63" s="73">
        <f t="shared" si="2"/>
        <v>1373975.1428</v>
      </c>
      <c r="N63" s="29"/>
      <c r="O63" s="30" t="s">
        <v>297</v>
      </c>
      <c r="P63" s="74" t="s">
        <v>82</v>
      </c>
      <c r="Q63" s="99" t="s">
        <v>89</v>
      </c>
      <c r="R63" s="74" t="s">
        <v>74</v>
      </c>
      <c r="S63" s="52" t="s">
        <v>261</v>
      </c>
      <c r="T63" s="75" t="s">
        <v>294</v>
      </c>
      <c r="U63" s="63" t="s">
        <v>930</v>
      </c>
      <c r="V63" s="7">
        <v>1</v>
      </c>
    </row>
    <row r="64" spans="1:22" ht="31" customHeight="1" x14ac:dyDescent="0.35">
      <c r="A64" s="24" t="s">
        <v>1033</v>
      </c>
      <c r="B64" s="13" t="s">
        <v>14</v>
      </c>
      <c r="C64" s="17" t="s">
        <v>2223</v>
      </c>
      <c r="D64" s="13" t="s">
        <v>2224</v>
      </c>
      <c r="E64" s="13" t="s">
        <v>261</v>
      </c>
      <c r="F64" s="14" t="s">
        <v>241</v>
      </c>
      <c r="G64" s="128">
        <v>83.76</v>
      </c>
      <c r="H64" s="73">
        <v>2010.97</v>
      </c>
      <c r="I64" s="73">
        <v>168438.84720000002</v>
      </c>
      <c r="J64" s="73">
        <f t="shared" si="0"/>
        <v>195389.062752</v>
      </c>
      <c r="K64" s="4" t="s">
        <v>177</v>
      </c>
      <c r="L64" s="16">
        <f t="shared" si="1"/>
        <v>83.76</v>
      </c>
      <c r="M64" s="73">
        <f t="shared" si="2"/>
        <v>195389.062752</v>
      </c>
      <c r="N64" s="29"/>
      <c r="O64" s="30" t="s">
        <v>297</v>
      </c>
      <c r="P64" s="74" t="s">
        <v>82</v>
      </c>
      <c r="Q64" s="99" t="s">
        <v>89</v>
      </c>
      <c r="R64" s="74" t="s">
        <v>74</v>
      </c>
      <c r="S64" s="52" t="s">
        <v>261</v>
      </c>
      <c r="T64" s="75" t="s">
        <v>294</v>
      </c>
      <c r="U64" s="63" t="s">
        <v>930</v>
      </c>
      <c r="V64" s="7">
        <v>1</v>
      </c>
    </row>
    <row r="65" spans="1:22" ht="31" customHeight="1" x14ac:dyDescent="0.35">
      <c r="A65" s="24" t="s">
        <v>1034</v>
      </c>
      <c r="B65" s="13" t="s">
        <v>14</v>
      </c>
      <c r="C65" s="17" t="s">
        <v>2223</v>
      </c>
      <c r="D65" s="13" t="s">
        <v>2224</v>
      </c>
      <c r="E65" s="13" t="s">
        <v>261</v>
      </c>
      <c r="F65" s="14" t="s">
        <v>241</v>
      </c>
      <c r="G65" s="128">
        <v>209.45</v>
      </c>
      <c r="H65" s="73">
        <v>2010.97</v>
      </c>
      <c r="I65" s="73">
        <v>421197.66649999999</v>
      </c>
      <c r="J65" s="73">
        <f t="shared" si="0"/>
        <v>488589.29313999997</v>
      </c>
      <c r="K65" s="4" t="s">
        <v>177</v>
      </c>
      <c r="L65" s="16">
        <f t="shared" ref="L65" si="3">G65</f>
        <v>209.45</v>
      </c>
      <c r="M65" s="73">
        <f t="shared" ref="M65" si="4">J65</f>
        <v>488589.29313999997</v>
      </c>
      <c r="N65" s="29"/>
      <c r="O65" s="30" t="s">
        <v>297</v>
      </c>
      <c r="P65" s="74" t="s">
        <v>82</v>
      </c>
      <c r="Q65" s="99" t="s">
        <v>89</v>
      </c>
      <c r="R65" s="74" t="s">
        <v>74</v>
      </c>
      <c r="S65" s="52" t="s">
        <v>261</v>
      </c>
      <c r="T65" s="75" t="s">
        <v>294</v>
      </c>
      <c r="U65" s="63" t="s">
        <v>930</v>
      </c>
      <c r="V65" s="7">
        <v>1</v>
      </c>
    </row>
    <row r="66" spans="1:22" ht="31" customHeight="1" x14ac:dyDescent="0.35">
      <c r="A66" s="24" t="s">
        <v>1035</v>
      </c>
      <c r="B66" s="13" t="s">
        <v>14</v>
      </c>
      <c r="C66" s="17" t="s">
        <v>2223</v>
      </c>
      <c r="D66" s="13" t="s">
        <v>2224</v>
      </c>
      <c r="E66" s="13" t="s">
        <v>104</v>
      </c>
      <c r="F66" s="14" t="s">
        <v>241</v>
      </c>
      <c r="G66" s="128">
        <v>1222</v>
      </c>
      <c r="H66" s="73">
        <v>2012.27</v>
      </c>
      <c r="I66" s="73">
        <v>2458993.94</v>
      </c>
      <c r="J66" s="73">
        <f t="shared" si="0"/>
        <v>2852432.9703999995</v>
      </c>
      <c r="K66" s="4" t="s">
        <v>177</v>
      </c>
      <c r="L66" s="16">
        <f t="shared" si="1"/>
        <v>1222</v>
      </c>
      <c r="M66" s="73">
        <f t="shared" si="2"/>
        <v>2852432.9703999995</v>
      </c>
      <c r="N66" s="29"/>
      <c r="O66" s="30" t="s">
        <v>90</v>
      </c>
      <c r="P66" s="74" t="s">
        <v>82</v>
      </c>
      <c r="Q66" s="99" t="s">
        <v>107</v>
      </c>
      <c r="R66" s="74" t="s">
        <v>74</v>
      </c>
      <c r="S66" s="52" t="s">
        <v>104</v>
      </c>
      <c r="T66" s="75" t="s">
        <v>294</v>
      </c>
      <c r="U66" s="63" t="s">
        <v>930</v>
      </c>
      <c r="V66" s="7">
        <v>1</v>
      </c>
    </row>
    <row r="67" spans="1:22" ht="31" customHeight="1" x14ac:dyDescent="0.35">
      <c r="A67" s="24" t="s">
        <v>1036</v>
      </c>
      <c r="B67" s="13" t="s">
        <v>14</v>
      </c>
      <c r="C67" s="17" t="s">
        <v>2223</v>
      </c>
      <c r="D67" s="13" t="s">
        <v>2224</v>
      </c>
      <c r="E67" s="13" t="s">
        <v>325</v>
      </c>
      <c r="F67" s="14" t="s">
        <v>241</v>
      </c>
      <c r="G67" s="128">
        <v>360</v>
      </c>
      <c r="H67" s="73">
        <v>2012.38</v>
      </c>
      <c r="I67" s="73">
        <v>724456.8</v>
      </c>
      <c r="J67" s="73">
        <f t="shared" si="0"/>
        <v>840369.88800000004</v>
      </c>
      <c r="K67" s="4" t="s">
        <v>177</v>
      </c>
      <c r="L67" s="16">
        <f t="shared" si="1"/>
        <v>360</v>
      </c>
      <c r="M67" s="73">
        <f t="shared" si="2"/>
        <v>840369.88800000004</v>
      </c>
      <c r="N67" s="29"/>
      <c r="O67" s="87" t="s">
        <v>90</v>
      </c>
      <c r="P67" s="74" t="s">
        <v>82</v>
      </c>
      <c r="Q67" s="115" t="s">
        <v>720</v>
      </c>
      <c r="R67" s="74" t="s">
        <v>74</v>
      </c>
      <c r="S67" s="52" t="s">
        <v>262</v>
      </c>
      <c r="T67" s="75" t="s">
        <v>294</v>
      </c>
      <c r="U67" s="63" t="s">
        <v>930</v>
      </c>
      <c r="V67" s="7">
        <v>1</v>
      </c>
    </row>
    <row r="68" spans="1:22" ht="31" customHeight="1" x14ac:dyDescent="0.35">
      <c r="A68" s="24" t="s">
        <v>1037</v>
      </c>
      <c r="B68" s="13" t="s">
        <v>14</v>
      </c>
      <c r="C68" s="17" t="s">
        <v>2223</v>
      </c>
      <c r="D68" s="13" t="s">
        <v>2224</v>
      </c>
      <c r="E68" s="13" t="s">
        <v>324</v>
      </c>
      <c r="F68" s="14" t="s">
        <v>241</v>
      </c>
      <c r="G68" s="128">
        <v>60</v>
      </c>
      <c r="H68" s="73">
        <v>2012.38</v>
      </c>
      <c r="I68" s="73">
        <v>120742.8</v>
      </c>
      <c r="J68" s="73">
        <f t="shared" si="0"/>
        <v>140061.64799999999</v>
      </c>
      <c r="K68" s="4" t="s">
        <v>177</v>
      </c>
      <c r="L68" s="16">
        <f t="shared" si="1"/>
        <v>60</v>
      </c>
      <c r="M68" s="73">
        <f t="shared" si="2"/>
        <v>140061.64799999999</v>
      </c>
      <c r="N68" s="29"/>
      <c r="O68" s="87" t="s">
        <v>90</v>
      </c>
      <c r="P68" s="74" t="s">
        <v>82</v>
      </c>
      <c r="Q68" s="115" t="s">
        <v>720</v>
      </c>
      <c r="R68" s="74" t="s">
        <v>74</v>
      </c>
      <c r="S68" s="52" t="s">
        <v>262</v>
      </c>
      <c r="T68" s="75" t="s">
        <v>294</v>
      </c>
      <c r="U68" s="63" t="s">
        <v>930</v>
      </c>
      <c r="V68" s="7">
        <v>1</v>
      </c>
    </row>
    <row r="69" spans="1:22" ht="31" customHeight="1" x14ac:dyDescent="0.35">
      <c r="A69" s="24" t="s">
        <v>1038</v>
      </c>
      <c r="B69" s="13" t="s">
        <v>14</v>
      </c>
      <c r="C69" s="17" t="s">
        <v>2223</v>
      </c>
      <c r="D69" s="13" t="s">
        <v>2224</v>
      </c>
      <c r="E69" s="13" t="s">
        <v>63</v>
      </c>
      <c r="F69" s="14" t="s">
        <v>241</v>
      </c>
      <c r="G69" s="128">
        <v>36</v>
      </c>
      <c r="H69" s="73">
        <v>2012.38</v>
      </c>
      <c r="I69" s="73">
        <v>72445.680000000008</v>
      </c>
      <c r="J69" s="73">
        <f t="shared" si="0"/>
        <v>84036.988800000006</v>
      </c>
      <c r="K69" s="4" t="s">
        <v>177</v>
      </c>
      <c r="L69" s="16">
        <f t="shared" si="1"/>
        <v>36</v>
      </c>
      <c r="M69" s="73">
        <f t="shared" si="2"/>
        <v>84036.988800000006</v>
      </c>
      <c r="N69" s="29"/>
      <c r="O69" s="87" t="s">
        <v>90</v>
      </c>
      <c r="P69" s="74" t="s">
        <v>82</v>
      </c>
      <c r="Q69" s="115" t="s">
        <v>720</v>
      </c>
      <c r="R69" s="74" t="s">
        <v>74</v>
      </c>
      <c r="S69" s="52" t="s">
        <v>262</v>
      </c>
      <c r="T69" s="75" t="s">
        <v>294</v>
      </c>
      <c r="U69" s="63" t="s">
        <v>930</v>
      </c>
      <c r="V69" s="7">
        <v>1</v>
      </c>
    </row>
    <row r="70" spans="1:22" ht="31" customHeight="1" x14ac:dyDescent="0.35">
      <c r="A70" s="24" t="s">
        <v>1039</v>
      </c>
      <c r="B70" s="13" t="s">
        <v>14</v>
      </c>
      <c r="C70" s="17" t="s">
        <v>2223</v>
      </c>
      <c r="D70" s="13" t="s">
        <v>2224</v>
      </c>
      <c r="E70" s="13" t="s">
        <v>64</v>
      </c>
      <c r="F70" s="14" t="s">
        <v>241</v>
      </c>
      <c r="G70" s="128">
        <v>25.2</v>
      </c>
      <c r="H70" s="73">
        <v>2012.38</v>
      </c>
      <c r="I70" s="73">
        <v>50711.976000000002</v>
      </c>
      <c r="J70" s="73">
        <f t="shared" si="0"/>
        <v>58825.892159999996</v>
      </c>
      <c r="K70" s="4" t="s">
        <v>177</v>
      </c>
      <c r="L70" s="16">
        <f t="shared" si="1"/>
        <v>25.2</v>
      </c>
      <c r="M70" s="73">
        <f t="shared" si="2"/>
        <v>58825.892159999996</v>
      </c>
      <c r="N70" s="29"/>
      <c r="O70" s="87" t="s">
        <v>323</v>
      </c>
      <c r="P70" s="74" t="s">
        <v>82</v>
      </c>
      <c r="Q70" s="115" t="s">
        <v>720</v>
      </c>
      <c r="R70" s="74" t="s">
        <v>74</v>
      </c>
      <c r="S70" s="52" t="s">
        <v>262</v>
      </c>
      <c r="T70" s="75" t="s">
        <v>294</v>
      </c>
      <c r="U70" s="63" t="s">
        <v>930</v>
      </c>
      <c r="V70" s="7">
        <v>1</v>
      </c>
    </row>
    <row r="71" spans="1:22" ht="31" customHeight="1" x14ac:dyDescent="0.35">
      <c r="A71" s="24" t="s">
        <v>1040</v>
      </c>
      <c r="B71" s="13" t="s">
        <v>14</v>
      </c>
      <c r="C71" s="17" t="s">
        <v>2223</v>
      </c>
      <c r="D71" s="13" t="s">
        <v>2224</v>
      </c>
      <c r="E71" s="13" t="s">
        <v>65</v>
      </c>
      <c r="F71" s="14" t="s">
        <v>241</v>
      </c>
      <c r="G71" s="128">
        <v>25.2</v>
      </c>
      <c r="H71" s="73">
        <v>2012.38</v>
      </c>
      <c r="I71" s="73">
        <v>50711.976000000002</v>
      </c>
      <c r="J71" s="73">
        <f t="shared" si="0"/>
        <v>58825.892159999996</v>
      </c>
      <c r="K71" s="4" t="s">
        <v>177</v>
      </c>
      <c r="L71" s="16">
        <f t="shared" si="1"/>
        <v>25.2</v>
      </c>
      <c r="M71" s="73">
        <f t="shared" si="2"/>
        <v>58825.892159999996</v>
      </c>
      <c r="N71" s="29"/>
      <c r="O71" s="87" t="s">
        <v>90</v>
      </c>
      <c r="P71" s="74" t="s">
        <v>82</v>
      </c>
      <c r="Q71" s="115" t="s">
        <v>720</v>
      </c>
      <c r="R71" s="74" t="s">
        <v>74</v>
      </c>
      <c r="S71" s="52" t="s">
        <v>262</v>
      </c>
      <c r="T71" s="75" t="s">
        <v>294</v>
      </c>
      <c r="U71" s="63" t="s">
        <v>930</v>
      </c>
      <c r="V71" s="7">
        <v>1</v>
      </c>
    </row>
    <row r="72" spans="1:22" ht="31" customHeight="1" x14ac:dyDescent="0.35">
      <c r="A72" s="24" t="s">
        <v>1041</v>
      </c>
      <c r="B72" s="13" t="s">
        <v>14</v>
      </c>
      <c r="C72" s="17" t="s">
        <v>2223</v>
      </c>
      <c r="D72" s="13" t="s">
        <v>2224</v>
      </c>
      <c r="E72" s="13" t="s">
        <v>66</v>
      </c>
      <c r="F72" s="14" t="s">
        <v>241</v>
      </c>
      <c r="G72" s="128">
        <v>25.2</v>
      </c>
      <c r="H72" s="73">
        <v>2012.38</v>
      </c>
      <c r="I72" s="73">
        <v>50711.976000000002</v>
      </c>
      <c r="J72" s="73">
        <f t="shared" si="0"/>
        <v>58825.892159999996</v>
      </c>
      <c r="K72" s="4" t="s">
        <v>177</v>
      </c>
      <c r="L72" s="16">
        <f t="shared" si="1"/>
        <v>25.2</v>
      </c>
      <c r="M72" s="73">
        <f t="shared" si="2"/>
        <v>58825.892159999996</v>
      </c>
      <c r="N72" s="29"/>
      <c r="O72" s="87" t="s">
        <v>90</v>
      </c>
      <c r="P72" s="74" t="s">
        <v>82</v>
      </c>
      <c r="Q72" s="115" t="s">
        <v>720</v>
      </c>
      <c r="R72" s="74" t="s">
        <v>74</v>
      </c>
      <c r="S72" s="52" t="s">
        <v>262</v>
      </c>
      <c r="T72" s="75" t="s">
        <v>294</v>
      </c>
      <c r="U72" s="63" t="s">
        <v>930</v>
      </c>
      <c r="V72" s="7">
        <v>1</v>
      </c>
    </row>
    <row r="73" spans="1:22" ht="31" customHeight="1" x14ac:dyDescent="0.35">
      <c r="A73" s="24" t="s">
        <v>1042</v>
      </c>
      <c r="B73" s="13" t="s">
        <v>14</v>
      </c>
      <c r="C73" s="17" t="s">
        <v>2223</v>
      </c>
      <c r="D73" s="13" t="s">
        <v>2224</v>
      </c>
      <c r="E73" s="13" t="s">
        <v>67</v>
      </c>
      <c r="F73" s="14" t="s">
        <v>241</v>
      </c>
      <c r="G73" s="128">
        <v>10435</v>
      </c>
      <c r="H73" s="73">
        <v>2012.38</v>
      </c>
      <c r="I73" s="73">
        <v>20999185.300000001</v>
      </c>
      <c r="J73" s="73">
        <f t="shared" si="0"/>
        <v>24359054.947999999</v>
      </c>
      <c r="K73" s="4" t="s">
        <v>177</v>
      </c>
      <c r="L73" s="16">
        <f t="shared" si="1"/>
        <v>10435</v>
      </c>
      <c r="M73" s="73">
        <f t="shared" si="2"/>
        <v>24359054.947999999</v>
      </c>
      <c r="N73" s="29"/>
      <c r="O73" s="87" t="s">
        <v>90</v>
      </c>
      <c r="P73" s="74" t="s">
        <v>82</v>
      </c>
      <c r="Q73" s="115" t="s">
        <v>720</v>
      </c>
      <c r="R73" s="74" t="s">
        <v>74</v>
      </c>
      <c r="S73" s="52" t="s">
        <v>262</v>
      </c>
      <c r="T73" s="75" t="s">
        <v>294</v>
      </c>
      <c r="U73" s="63" t="s">
        <v>930</v>
      </c>
      <c r="V73" s="7">
        <v>1</v>
      </c>
    </row>
    <row r="74" spans="1:22" ht="31" customHeight="1" x14ac:dyDescent="0.35">
      <c r="A74" s="24" t="s">
        <v>1043</v>
      </c>
      <c r="B74" s="13" t="s">
        <v>14</v>
      </c>
      <c r="C74" s="17" t="s">
        <v>2223</v>
      </c>
      <c r="D74" s="13" t="s">
        <v>2224</v>
      </c>
      <c r="E74" s="13" t="s">
        <v>161</v>
      </c>
      <c r="F74" s="14" t="s">
        <v>241</v>
      </c>
      <c r="G74" s="128">
        <v>2195</v>
      </c>
      <c r="H74" s="73">
        <v>1960</v>
      </c>
      <c r="I74" s="73">
        <v>4302200</v>
      </c>
      <c r="J74" s="73">
        <f t="shared" si="0"/>
        <v>4990552</v>
      </c>
      <c r="K74" s="4" t="s">
        <v>177</v>
      </c>
      <c r="L74" s="16">
        <f t="shared" si="1"/>
        <v>2195</v>
      </c>
      <c r="M74" s="73">
        <f t="shared" si="2"/>
        <v>4990552</v>
      </c>
      <c r="N74" s="29"/>
      <c r="O74" s="30"/>
      <c r="P74" s="74" t="s">
        <v>105</v>
      </c>
      <c r="Q74" s="99" t="s">
        <v>154</v>
      </c>
      <c r="R74" s="74" t="s">
        <v>74</v>
      </c>
      <c r="S74" s="52" t="s">
        <v>161</v>
      </c>
      <c r="T74" s="75" t="s">
        <v>227</v>
      </c>
      <c r="U74" s="63" t="s">
        <v>930</v>
      </c>
      <c r="V74" s="7">
        <v>1</v>
      </c>
    </row>
    <row r="75" spans="1:22" ht="31" customHeight="1" x14ac:dyDescent="0.35">
      <c r="A75" s="24" t="s">
        <v>1044</v>
      </c>
      <c r="B75" s="13" t="s">
        <v>14</v>
      </c>
      <c r="C75" s="17" t="s">
        <v>2223</v>
      </c>
      <c r="D75" s="13" t="s">
        <v>2224</v>
      </c>
      <c r="E75" s="13" t="s">
        <v>49</v>
      </c>
      <c r="F75" s="14" t="s">
        <v>241</v>
      </c>
      <c r="G75" s="128">
        <v>2637.53</v>
      </c>
      <c r="H75" s="73">
        <v>1960</v>
      </c>
      <c r="I75" s="73">
        <v>5169558.8000000007</v>
      </c>
      <c r="J75" s="73">
        <f t="shared" ref="J75:J138" si="5">I75*1.16</f>
        <v>5996688.2080000006</v>
      </c>
      <c r="K75" s="4" t="s">
        <v>177</v>
      </c>
      <c r="L75" s="16">
        <f t="shared" ref="L75:L138" si="6">G75</f>
        <v>2637.53</v>
      </c>
      <c r="M75" s="73">
        <f t="shared" ref="M75:M138" si="7">J75</f>
        <v>5996688.2080000006</v>
      </c>
      <c r="N75" s="29"/>
      <c r="O75" s="30"/>
      <c r="P75" s="74" t="s">
        <v>105</v>
      </c>
      <c r="Q75" s="99" t="s">
        <v>154</v>
      </c>
      <c r="R75" s="74" t="s">
        <v>74</v>
      </c>
      <c r="S75" s="52" t="s">
        <v>162</v>
      </c>
      <c r="T75" s="75" t="s">
        <v>227</v>
      </c>
      <c r="U75" s="63" t="s">
        <v>930</v>
      </c>
      <c r="V75" s="7">
        <v>1</v>
      </c>
    </row>
    <row r="76" spans="1:22" ht="31" customHeight="1" x14ac:dyDescent="0.35">
      <c r="A76" s="24" t="s">
        <v>1045</v>
      </c>
      <c r="B76" s="13" t="s">
        <v>14</v>
      </c>
      <c r="C76" s="17" t="s">
        <v>2223</v>
      </c>
      <c r="D76" s="13" t="s">
        <v>2224</v>
      </c>
      <c r="E76" s="13" t="s">
        <v>298</v>
      </c>
      <c r="F76" s="14" t="s">
        <v>241</v>
      </c>
      <c r="G76" s="128">
        <v>65.8</v>
      </c>
      <c r="H76" s="73">
        <v>1960</v>
      </c>
      <c r="I76" s="73">
        <v>128968</v>
      </c>
      <c r="J76" s="73">
        <f t="shared" si="5"/>
        <v>149602.87999999998</v>
      </c>
      <c r="K76" s="4" t="s">
        <v>177</v>
      </c>
      <c r="L76" s="16">
        <f t="shared" si="6"/>
        <v>65.8</v>
      </c>
      <c r="M76" s="73">
        <f t="shared" si="7"/>
        <v>149602.87999999998</v>
      </c>
      <c r="N76" s="29"/>
      <c r="O76" s="30"/>
      <c r="P76" s="74" t="s">
        <v>105</v>
      </c>
      <c r="Q76" s="99" t="s">
        <v>134</v>
      </c>
      <c r="R76" s="74" t="s">
        <v>74</v>
      </c>
      <c r="S76" s="52" t="s">
        <v>298</v>
      </c>
      <c r="T76" s="75" t="s">
        <v>227</v>
      </c>
      <c r="U76" s="63" t="s">
        <v>930</v>
      </c>
      <c r="V76" s="7">
        <v>1</v>
      </c>
    </row>
    <row r="77" spans="1:22" ht="31" customHeight="1" x14ac:dyDescent="0.35">
      <c r="A77" s="24" t="s">
        <v>1046</v>
      </c>
      <c r="B77" s="13" t="s">
        <v>14</v>
      </c>
      <c r="C77" s="17" t="s">
        <v>2223</v>
      </c>
      <c r="D77" s="13" t="s">
        <v>2224</v>
      </c>
      <c r="E77" s="13" t="s">
        <v>301</v>
      </c>
      <c r="F77" s="14" t="s">
        <v>241</v>
      </c>
      <c r="G77" s="128">
        <v>183.8</v>
      </c>
      <c r="H77" s="73">
        <v>1960</v>
      </c>
      <c r="I77" s="73">
        <v>360248</v>
      </c>
      <c r="J77" s="73">
        <f t="shared" si="5"/>
        <v>417887.68</v>
      </c>
      <c r="K77" s="4" t="s">
        <v>177</v>
      </c>
      <c r="L77" s="16">
        <f t="shared" si="6"/>
        <v>183.8</v>
      </c>
      <c r="M77" s="73">
        <f t="shared" si="7"/>
        <v>417887.68</v>
      </c>
      <c r="N77" s="29"/>
      <c r="O77" s="30"/>
      <c r="P77" s="74" t="s">
        <v>105</v>
      </c>
      <c r="Q77" s="99" t="s">
        <v>134</v>
      </c>
      <c r="R77" s="74" t="s">
        <v>74</v>
      </c>
      <c r="S77" s="52" t="s">
        <v>299</v>
      </c>
      <c r="T77" s="75" t="s">
        <v>227</v>
      </c>
      <c r="U77" s="63" t="s">
        <v>930</v>
      </c>
      <c r="V77" s="7">
        <v>1</v>
      </c>
    </row>
    <row r="78" spans="1:22" ht="31" customHeight="1" x14ac:dyDescent="0.35">
      <c r="A78" s="24" t="s">
        <v>1047</v>
      </c>
      <c r="B78" s="13" t="s">
        <v>14</v>
      </c>
      <c r="C78" s="17" t="s">
        <v>2223</v>
      </c>
      <c r="D78" s="13" t="s">
        <v>2224</v>
      </c>
      <c r="E78" s="13" t="s">
        <v>302</v>
      </c>
      <c r="F78" s="14" t="s">
        <v>241</v>
      </c>
      <c r="G78" s="128">
        <v>130</v>
      </c>
      <c r="H78" s="73">
        <v>1960</v>
      </c>
      <c r="I78" s="73">
        <v>254800</v>
      </c>
      <c r="J78" s="73">
        <f t="shared" si="5"/>
        <v>295568</v>
      </c>
      <c r="K78" s="4" t="s">
        <v>177</v>
      </c>
      <c r="L78" s="16">
        <f t="shared" si="6"/>
        <v>130</v>
      </c>
      <c r="M78" s="73">
        <f t="shared" si="7"/>
        <v>295568</v>
      </c>
      <c r="N78" s="29"/>
      <c r="O78" s="30"/>
      <c r="P78" s="74" t="s">
        <v>105</v>
      </c>
      <c r="Q78" s="99" t="s">
        <v>109</v>
      </c>
      <c r="R78" s="74" t="s">
        <v>74</v>
      </c>
      <c r="S78" s="52" t="s">
        <v>300</v>
      </c>
      <c r="T78" s="75" t="s">
        <v>237</v>
      </c>
      <c r="U78" s="63" t="s">
        <v>930</v>
      </c>
      <c r="V78" s="7">
        <v>1</v>
      </c>
    </row>
    <row r="79" spans="1:22" ht="31" customHeight="1" x14ac:dyDescent="0.35">
      <c r="A79" s="24" t="s">
        <v>1048</v>
      </c>
      <c r="B79" s="13" t="s">
        <v>14</v>
      </c>
      <c r="C79" s="17" t="s">
        <v>2223</v>
      </c>
      <c r="D79" s="13" t="s">
        <v>2224</v>
      </c>
      <c r="E79" s="13" t="s">
        <v>163</v>
      </c>
      <c r="F79" s="14" t="s">
        <v>241</v>
      </c>
      <c r="G79" s="128">
        <v>1799</v>
      </c>
      <c r="H79" s="73">
        <v>1960</v>
      </c>
      <c r="I79" s="73">
        <v>3526040</v>
      </c>
      <c r="J79" s="73">
        <f t="shared" si="5"/>
        <v>4090206.4</v>
      </c>
      <c r="K79" s="4" t="s">
        <v>177</v>
      </c>
      <c r="L79" s="16">
        <f t="shared" si="6"/>
        <v>1799</v>
      </c>
      <c r="M79" s="73">
        <f t="shared" si="7"/>
        <v>4090206.4</v>
      </c>
      <c r="N79" s="29"/>
      <c r="O79" s="30" t="s">
        <v>137</v>
      </c>
      <c r="P79" s="74" t="s">
        <v>83</v>
      </c>
      <c r="Q79" s="99" t="s">
        <v>154</v>
      </c>
      <c r="R79" s="74" t="s">
        <v>74</v>
      </c>
      <c r="S79" s="52" t="s">
        <v>163</v>
      </c>
      <c r="T79" s="75" t="s">
        <v>237</v>
      </c>
      <c r="U79" s="63" t="s">
        <v>930</v>
      </c>
      <c r="V79" s="7">
        <v>1</v>
      </c>
    </row>
    <row r="80" spans="1:22" ht="31" customHeight="1" x14ac:dyDescent="0.35">
      <c r="A80" s="24" t="s">
        <v>1049</v>
      </c>
      <c r="B80" s="13" t="s">
        <v>14</v>
      </c>
      <c r="C80" s="17" t="s">
        <v>2223</v>
      </c>
      <c r="D80" s="13" t="s">
        <v>2224</v>
      </c>
      <c r="E80" s="13" t="s">
        <v>304</v>
      </c>
      <c r="F80" s="14" t="s">
        <v>241</v>
      </c>
      <c r="G80" s="128">
        <v>2550</v>
      </c>
      <c r="H80" s="73">
        <v>2310.9899999999998</v>
      </c>
      <c r="I80" s="73">
        <v>5893024.4999999991</v>
      </c>
      <c r="J80" s="73">
        <f t="shared" si="5"/>
        <v>6835908.4199999981</v>
      </c>
      <c r="K80" s="4" t="s">
        <v>177</v>
      </c>
      <c r="L80" s="16">
        <f t="shared" si="6"/>
        <v>2550</v>
      </c>
      <c r="M80" s="73">
        <f t="shared" si="7"/>
        <v>6835908.4199999981</v>
      </c>
      <c r="N80" s="29"/>
      <c r="O80" s="30" t="s">
        <v>303</v>
      </c>
      <c r="P80" s="74" t="s">
        <v>83</v>
      </c>
      <c r="Q80" s="99" t="s">
        <v>154</v>
      </c>
      <c r="R80" s="74" t="s">
        <v>74</v>
      </c>
      <c r="S80" s="52" t="s">
        <v>304</v>
      </c>
      <c r="T80" s="75" t="s">
        <v>309</v>
      </c>
      <c r="U80" s="63" t="s">
        <v>930</v>
      </c>
      <c r="V80" s="7">
        <v>1</v>
      </c>
    </row>
    <row r="81" spans="1:22" ht="31" customHeight="1" x14ac:dyDescent="0.35">
      <c r="A81" s="24" t="s">
        <v>1050</v>
      </c>
      <c r="B81" s="13" t="s">
        <v>14</v>
      </c>
      <c r="C81" s="17" t="s">
        <v>2223</v>
      </c>
      <c r="D81" s="13" t="s">
        <v>2224</v>
      </c>
      <c r="E81" s="13" t="s">
        <v>304</v>
      </c>
      <c r="F81" s="14" t="s">
        <v>241</v>
      </c>
      <c r="G81" s="128">
        <v>7000</v>
      </c>
      <c r="H81" s="73">
        <v>2310.9899999999998</v>
      </c>
      <c r="I81" s="73">
        <v>16176929.999999998</v>
      </c>
      <c r="J81" s="73">
        <f t="shared" si="5"/>
        <v>18765238.799999997</v>
      </c>
      <c r="K81" s="4" t="s">
        <v>177</v>
      </c>
      <c r="L81" s="16">
        <f t="shared" si="6"/>
        <v>7000</v>
      </c>
      <c r="M81" s="73">
        <f t="shared" si="7"/>
        <v>18765238.799999997</v>
      </c>
      <c r="N81" s="29"/>
      <c r="O81" s="30" t="s">
        <v>101</v>
      </c>
      <c r="P81" s="74" t="s">
        <v>83</v>
      </c>
      <c r="Q81" s="99" t="s">
        <v>154</v>
      </c>
      <c r="R81" s="74" t="s">
        <v>74</v>
      </c>
      <c r="S81" s="52" t="s">
        <v>304</v>
      </c>
      <c r="T81" s="75" t="s">
        <v>237</v>
      </c>
      <c r="U81" s="63" t="s">
        <v>930</v>
      </c>
      <c r="V81" s="7">
        <v>1</v>
      </c>
    </row>
    <row r="82" spans="1:22" ht="31" customHeight="1" x14ac:dyDescent="0.35">
      <c r="A82" s="24" t="s">
        <v>1051</v>
      </c>
      <c r="B82" s="13" t="s">
        <v>14</v>
      </c>
      <c r="C82" s="17" t="s">
        <v>2223</v>
      </c>
      <c r="D82" s="13" t="s">
        <v>2224</v>
      </c>
      <c r="E82" s="13" t="s">
        <v>164</v>
      </c>
      <c r="F82" s="14" t="s">
        <v>241</v>
      </c>
      <c r="G82" s="128">
        <v>199.74</v>
      </c>
      <c r="H82" s="73">
        <v>2310.9899999999998</v>
      </c>
      <c r="I82" s="73">
        <v>461597.14259999996</v>
      </c>
      <c r="J82" s="73">
        <f t="shared" si="5"/>
        <v>535452.68541599996</v>
      </c>
      <c r="K82" s="4" t="s">
        <v>177</v>
      </c>
      <c r="L82" s="16">
        <f t="shared" si="6"/>
        <v>199.74</v>
      </c>
      <c r="M82" s="73">
        <f t="shared" si="7"/>
        <v>535452.68541599996</v>
      </c>
      <c r="N82" s="29"/>
      <c r="O82" s="30" t="s">
        <v>101</v>
      </c>
      <c r="P82" s="74" t="s">
        <v>83</v>
      </c>
      <c r="Q82" s="99" t="s">
        <v>154</v>
      </c>
      <c r="R82" s="74" t="s">
        <v>74</v>
      </c>
      <c r="S82" s="52" t="s">
        <v>164</v>
      </c>
      <c r="T82" s="75" t="s">
        <v>237</v>
      </c>
      <c r="U82" s="63" t="s">
        <v>930</v>
      </c>
      <c r="V82" s="7">
        <v>1</v>
      </c>
    </row>
    <row r="83" spans="1:22" ht="31" customHeight="1" x14ac:dyDescent="0.35">
      <c r="A83" s="24" t="s">
        <v>1052</v>
      </c>
      <c r="B83" s="13" t="s">
        <v>14</v>
      </c>
      <c r="C83" s="17" t="s">
        <v>2223</v>
      </c>
      <c r="D83" s="13" t="s">
        <v>2224</v>
      </c>
      <c r="E83" s="13" t="s">
        <v>305</v>
      </c>
      <c r="F83" s="14" t="s">
        <v>241</v>
      </c>
      <c r="G83" s="128">
        <v>12847.4</v>
      </c>
      <c r="H83" s="73">
        <v>1960</v>
      </c>
      <c r="I83" s="73">
        <v>25180904</v>
      </c>
      <c r="J83" s="73">
        <f t="shared" si="5"/>
        <v>29209848.639999997</v>
      </c>
      <c r="K83" s="4" t="s">
        <v>177</v>
      </c>
      <c r="L83" s="16">
        <f t="shared" si="6"/>
        <v>12847.4</v>
      </c>
      <c r="M83" s="73">
        <f t="shared" si="7"/>
        <v>29209848.639999997</v>
      </c>
      <c r="N83" s="29"/>
      <c r="O83" s="30" t="s">
        <v>137</v>
      </c>
      <c r="P83" s="74" t="s">
        <v>83</v>
      </c>
      <c r="Q83" s="99" t="s">
        <v>134</v>
      </c>
      <c r="R83" s="74" t="s">
        <v>74</v>
      </c>
      <c r="S83" s="52" t="s">
        <v>305</v>
      </c>
      <c r="T83" s="75" t="s">
        <v>237</v>
      </c>
      <c r="U83" s="63" t="s">
        <v>930</v>
      </c>
      <c r="V83" s="7">
        <v>1</v>
      </c>
    </row>
    <row r="84" spans="1:22" ht="31" customHeight="1" x14ac:dyDescent="0.35">
      <c r="A84" s="24" t="s">
        <v>1053</v>
      </c>
      <c r="B84" s="13" t="s">
        <v>14</v>
      </c>
      <c r="C84" s="17" t="s">
        <v>2223</v>
      </c>
      <c r="D84" s="13" t="s">
        <v>2224</v>
      </c>
      <c r="E84" s="13" t="s">
        <v>305</v>
      </c>
      <c r="F84" s="14" t="s">
        <v>241</v>
      </c>
      <c r="G84" s="128">
        <v>720</v>
      </c>
      <c r="H84" s="73">
        <v>2311</v>
      </c>
      <c r="I84" s="73">
        <v>1663920</v>
      </c>
      <c r="J84" s="73">
        <f t="shared" si="5"/>
        <v>1930147.2</v>
      </c>
      <c r="K84" s="4" t="s">
        <v>177</v>
      </c>
      <c r="L84" s="16">
        <f t="shared" si="6"/>
        <v>720</v>
      </c>
      <c r="M84" s="73">
        <f t="shared" si="7"/>
        <v>1930147.2</v>
      </c>
      <c r="N84" s="29"/>
      <c r="O84" s="30" t="s">
        <v>101</v>
      </c>
      <c r="P84" s="74" t="s">
        <v>83</v>
      </c>
      <c r="Q84" s="99" t="s">
        <v>134</v>
      </c>
      <c r="R84" s="74" t="s">
        <v>74</v>
      </c>
      <c r="S84" s="52" t="s">
        <v>305</v>
      </c>
      <c r="T84" s="75" t="s">
        <v>237</v>
      </c>
      <c r="U84" s="63" t="s">
        <v>930</v>
      </c>
      <c r="V84" s="7">
        <v>1</v>
      </c>
    </row>
    <row r="85" spans="1:22" ht="31" customHeight="1" x14ac:dyDescent="0.35">
      <c r="A85" s="24" t="s">
        <v>1054</v>
      </c>
      <c r="B85" s="13" t="s">
        <v>14</v>
      </c>
      <c r="C85" s="17" t="s">
        <v>2223</v>
      </c>
      <c r="D85" s="13" t="s">
        <v>2224</v>
      </c>
      <c r="E85" s="13" t="s">
        <v>306</v>
      </c>
      <c r="F85" s="14" t="s">
        <v>241</v>
      </c>
      <c r="G85" s="128">
        <v>75.960000000000008</v>
      </c>
      <c r="H85" s="73">
        <v>2311</v>
      </c>
      <c r="I85" s="73">
        <v>175543.56000000003</v>
      </c>
      <c r="J85" s="73">
        <f t="shared" si="5"/>
        <v>203630.52960000001</v>
      </c>
      <c r="K85" s="4" t="s">
        <v>177</v>
      </c>
      <c r="L85" s="16">
        <f t="shared" si="6"/>
        <v>75.960000000000008</v>
      </c>
      <c r="M85" s="73">
        <f t="shared" si="7"/>
        <v>203630.52960000001</v>
      </c>
      <c r="N85" s="29"/>
      <c r="O85" s="30" t="s">
        <v>101</v>
      </c>
      <c r="P85" s="74" t="s">
        <v>83</v>
      </c>
      <c r="Q85" s="99" t="s">
        <v>134</v>
      </c>
      <c r="R85" s="74" t="s">
        <v>74</v>
      </c>
      <c r="S85" s="52" t="s">
        <v>306</v>
      </c>
      <c r="T85" s="75" t="s">
        <v>237</v>
      </c>
      <c r="U85" s="63" t="s">
        <v>930</v>
      </c>
      <c r="V85" s="7">
        <v>1</v>
      </c>
    </row>
    <row r="86" spans="1:22" ht="31" customHeight="1" x14ac:dyDescent="0.35">
      <c r="A86" s="24" t="s">
        <v>1055</v>
      </c>
      <c r="B86" s="13" t="s">
        <v>14</v>
      </c>
      <c r="C86" s="17" t="s">
        <v>2223</v>
      </c>
      <c r="D86" s="13" t="s">
        <v>2224</v>
      </c>
      <c r="E86" s="13" t="s">
        <v>307</v>
      </c>
      <c r="F86" s="14" t="s">
        <v>241</v>
      </c>
      <c r="G86" s="128">
        <v>586.46</v>
      </c>
      <c r="H86" s="73">
        <v>1960</v>
      </c>
      <c r="I86" s="73">
        <v>1149461.6000000001</v>
      </c>
      <c r="J86" s="73">
        <f t="shared" si="5"/>
        <v>1333375.456</v>
      </c>
      <c r="K86" s="4" t="s">
        <v>177</v>
      </c>
      <c r="L86" s="16">
        <f t="shared" si="6"/>
        <v>586.46</v>
      </c>
      <c r="M86" s="73">
        <f t="shared" si="7"/>
        <v>1333375.456</v>
      </c>
      <c r="N86" s="29"/>
      <c r="O86" s="30" t="s">
        <v>75</v>
      </c>
      <c r="P86" s="74" t="s">
        <v>83</v>
      </c>
      <c r="Q86" s="99" t="s">
        <v>109</v>
      </c>
      <c r="R86" s="74" t="s">
        <v>74</v>
      </c>
      <c r="S86" s="52" t="s">
        <v>307</v>
      </c>
      <c r="T86" s="75" t="s">
        <v>237</v>
      </c>
      <c r="U86" s="63" t="s">
        <v>930</v>
      </c>
      <c r="V86" s="7">
        <v>1</v>
      </c>
    </row>
    <row r="87" spans="1:22" ht="31" customHeight="1" x14ac:dyDescent="0.35">
      <c r="A87" s="24" t="s">
        <v>1056</v>
      </c>
      <c r="B87" s="13" t="s">
        <v>14</v>
      </c>
      <c r="C87" s="17" t="s">
        <v>2223</v>
      </c>
      <c r="D87" s="13" t="s">
        <v>2224</v>
      </c>
      <c r="E87" s="13" t="s">
        <v>307</v>
      </c>
      <c r="F87" s="14" t="s">
        <v>241</v>
      </c>
      <c r="G87" s="128">
        <v>65.52</v>
      </c>
      <c r="H87" s="73">
        <v>2305</v>
      </c>
      <c r="I87" s="73">
        <v>151023.59999999998</v>
      </c>
      <c r="J87" s="73">
        <f t="shared" si="5"/>
        <v>175187.37599999996</v>
      </c>
      <c r="K87" s="4" t="s">
        <v>177</v>
      </c>
      <c r="L87" s="16">
        <f t="shared" si="6"/>
        <v>65.52</v>
      </c>
      <c r="M87" s="73">
        <f t="shared" si="7"/>
        <v>175187.37599999996</v>
      </c>
      <c r="N87" s="29"/>
      <c r="O87" s="30" t="s">
        <v>76</v>
      </c>
      <c r="P87" s="74" t="s">
        <v>83</v>
      </c>
      <c r="Q87" s="99" t="s">
        <v>109</v>
      </c>
      <c r="R87" s="74" t="s">
        <v>74</v>
      </c>
      <c r="S87" s="52" t="s">
        <v>307</v>
      </c>
      <c r="T87" s="75" t="s">
        <v>237</v>
      </c>
      <c r="U87" s="63" t="s">
        <v>930</v>
      </c>
      <c r="V87" s="7">
        <v>1</v>
      </c>
    </row>
    <row r="88" spans="1:22" ht="31" customHeight="1" x14ac:dyDescent="0.35">
      <c r="A88" s="24" t="s">
        <v>1057</v>
      </c>
      <c r="B88" s="13" t="s">
        <v>14</v>
      </c>
      <c r="C88" s="17" t="s">
        <v>2223</v>
      </c>
      <c r="D88" s="13" t="s">
        <v>2224</v>
      </c>
      <c r="E88" s="13" t="s">
        <v>322</v>
      </c>
      <c r="F88" s="14" t="s">
        <v>241</v>
      </c>
      <c r="G88" s="128">
        <v>702.5</v>
      </c>
      <c r="H88" s="73">
        <v>2310.9899999999998</v>
      </c>
      <c r="I88" s="73">
        <v>1623470.4749999999</v>
      </c>
      <c r="J88" s="73">
        <f t="shared" si="5"/>
        <v>1883225.7509999997</v>
      </c>
      <c r="K88" s="4" t="s">
        <v>177</v>
      </c>
      <c r="L88" s="16">
        <f t="shared" si="6"/>
        <v>702.5</v>
      </c>
      <c r="M88" s="73">
        <f t="shared" si="7"/>
        <v>1883225.7509999997</v>
      </c>
      <c r="N88" s="29"/>
      <c r="O88" s="30" t="s">
        <v>101</v>
      </c>
      <c r="P88" s="74" t="s">
        <v>83</v>
      </c>
      <c r="Q88" s="99" t="s">
        <v>89</v>
      </c>
      <c r="R88" s="74" t="s">
        <v>74</v>
      </c>
      <c r="S88" s="52" t="s">
        <v>261</v>
      </c>
      <c r="T88" s="75" t="s">
        <v>237</v>
      </c>
      <c r="U88" s="63" t="s">
        <v>930</v>
      </c>
      <c r="V88" s="7">
        <v>1</v>
      </c>
    </row>
    <row r="89" spans="1:22" ht="31" customHeight="1" x14ac:dyDescent="0.35">
      <c r="A89" s="24" t="s">
        <v>1058</v>
      </c>
      <c r="B89" s="13" t="s">
        <v>14</v>
      </c>
      <c r="C89" s="17" t="s">
        <v>2223</v>
      </c>
      <c r="D89" s="13" t="s">
        <v>2224</v>
      </c>
      <c r="E89" s="13" t="s">
        <v>321</v>
      </c>
      <c r="F89" s="14" t="s">
        <v>241</v>
      </c>
      <c r="G89" s="128">
        <v>702.5</v>
      </c>
      <c r="H89" s="73">
        <v>2310.9899999999998</v>
      </c>
      <c r="I89" s="73">
        <v>1623470.4749999999</v>
      </c>
      <c r="J89" s="73">
        <f t="shared" si="5"/>
        <v>1883225.7509999997</v>
      </c>
      <c r="K89" s="4" t="s">
        <v>177</v>
      </c>
      <c r="L89" s="16">
        <f t="shared" si="6"/>
        <v>702.5</v>
      </c>
      <c r="M89" s="73">
        <f t="shared" si="7"/>
        <v>1883225.7509999997</v>
      </c>
      <c r="N89" s="29"/>
      <c r="O89" s="30" t="s">
        <v>101</v>
      </c>
      <c r="P89" s="74" t="s">
        <v>83</v>
      </c>
      <c r="Q89" s="99" t="s">
        <v>89</v>
      </c>
      <c r="R89" s="74" t="s">
        <v>74</v>
      </c>
      <c r="S89" s="52" t="s">
        <v>261</v>
      </c>
      <c r="T89" s="75" t="s">
        <v>237</v>
      </c>
      <c r="U89" s="63" t="s">
        <v>930</v>
      </c>
      <c r="V89" s="7">
        <v>1</v>
      </c>
    </row>
    <row r="90" spans="1:22" ht="31" customHeight="1" x14ac:dyDescent="0.35">
      <c r="A90" s="24" t="s">
        <v>1059</v>
      </c>
      <c r="B90" s="13" t="s">
        <v>14</v>
      </c>
      <c r="C90" s="17" t="s">
        <v>2223</v>
      </c>
      <c r="D90" s="13" t="s">
        <v>2224</v>
      </c>
      <c r="E90" s="13" t="s">
        <v>320</v>
      </c>
      <c r="F90" s="14" t="s">
        <v>241</v>
      </c>
      <c r="G90" s="128">
        <v>702.5</v>
      </c>
      <c r="H90" s="73">
        <v>1959.5124000000001</v>
      </c>
      <c r="I90" s="73">
        <v>1376557.4610000001</v>
      </c>
      <c r="J90" s="73">
        <f t="shared" si="5"/>
        <v>1596806.6547600001</v>
      </c>
      <c r="K90" s="4" t="s">
        <v>177</v>
      </c>
      <c r="L90" s="16">
        <f t="shared" si="6"/>
        <v>702.5</v>
      </c>
      <c r="M90" s="73">
        <f t="shared" si="7"/>
        <v>1596806.6547600001</v>
      </c>
      <c r="N90" s="29"/>
      <c r="O90" s="30" t="s">
        <v>137</v>
      </c>
      <c r="P90" s="74" t="s">
        <v>83</v>
      </c>
      <c r="Q90" s="99" t="s">
        <v>89</v>
      </c>
      <c r="R90" s="74" t="s">
        <v>74</v>
      </c>
      <c r="S90" s="52" t="s">
        <v>261</v>
      </c>
      <c r="T90" s="75" t="s">
        <v>237</v>
      </c>
      <c r="U90" s="63" t="s">
        <v>930</v>
      </c>
      <c r="V90" s="7">
        <v>1</v>
      </c>
    </row>
    <row r="91" spans="1:22" ht="31" customHeight="1" x14ac:dyDescent="0.35">
      <c r="A91" s="24" t="s">
        <v>1060</v>
      </c>
      <c r="B91" s="13" t="s">
        <v>14</v>
      </c>
      <c r="C91" s="17" t="s">
        <v>2223</v>
      </c>
      <c r="D91" s="13" t="s">
        <v>2224</v>
      </c>
      <c r="E91" s="13" t="s">
        <v>99</v>
      </c>
      <c r="F91" s="14" t="s">
        <v>241</v>
      </c>
      <c r="G91" s="128">
        <v>28876.720000000001</v>
      </c>
      <c r="H91" s="73">
        <v>78.02</v>
      </c>
      <c r="I91" s="73">
        <v>2252961.6943999999</v>
      </c>
      <c r="J91" s="73">
        <f t="shared" si="5"/>
        <v>2613435.5655039996</v>
      </c>
      <c r="K91" s="4" t="s">
        <v>177</v>
      </c>
      <c r="L91" s="16">
        <f t="shared" si="6"/>
        <v>28876.720000000001</v>
      </c>
      <c r="M91" s="73">
        <f t="shared" si="7"/>
        <v>2613435.5655039996</v>
      </c>
      <c r="N91" s="29"/>
      <c r="O91" s="30" t="s">
        <v>319</v>
      </c>
      <c r="P91" s="74" t="s">
        <v>83</v>
      </c>
      <c r="Q91" s="99" t="s">
        <v>89</v>
      </c>
      <c r="R91" s="74" t="s">
        <v>74</v>
      </c>
      <c r="S91" s="52" t="s">
        <v>308</v>
      </c>
      <c r="T91" s="75" t="s">
        <v>237</v>
      </c>
      <c r="U91" s="63" t="s">
        <v>930</v>
      </c>
      <c r="V91" s="7">
        <v>1</v>
      </c>
    </row>
    <row r="92" spans="1:22" ht="31" customHeight="1" x14ac:dyDescent="0.35">
      <c r="A92" s="24" t="s">
        <v>1061</v>
      </c>
      <c r="B92" s="13" t="s">
        <v>14</v>
      </c>
      <c r="C92" s="17" t="s">
        <v>2223</v>
      </c>
      <c r="D92" s="13" t="s">
        <v>2224</v>
      </c>
      <c r="E92" s="13" t="s">
        <v>100</v>
      </c>
      <c r="F92" s="14" t="s">
        <v>241</v>
      </c>
      <c r="G92" s="128">
        <v>2698.28</v>
      </c>
      <c r="H92" s="73">
        <v>78.02</v>
      </c>
      <c r="I92" s="73">
        <v>210519.80559999999</v>
      </c>
      <c r="J92" s="73">
        <f t="shared" si="5"/>
        <v>244202.97449599998</v>
      </c>
      <c r="K92" s="4" t="s">
        <v>177</v>
      </c>
      <c r="L92" s="16">
        <f t="shared" si="6"/>
        <v>2698.28</v>
      </c>
      <c r="M92" s="73">
        <f t="shared" si="7"/>
        <v>244202.97449599998</v>
      </c>
      <c r="N92" s="29"/>
      <c r="O92" s="30" t="s">
        <v>319</v>
      </c>
      <c r="P92" s="74" t="s">
        <v>83</v>
      </c>
      <c r="Q92" s="99" t="s">
        <v>89</v>
      </c>
      <c r="R92" s="74" t="s">
        <v>74</v>
      </c>
      <c r="S92" s="52" t="s">
        <v>308</v>
      </c>
      <c r="T92" s="75" t="s">
        <v>237</v>
      </c>
      <c r="U92" s="63" t="s">
        <v>930</v>
      </c>
      <c r="V92" s="7">
        <v>1</v>
      </c>
    </row>
    <row r="93" spans="1:22" ht="31" customHeight="1" x14ac:dyDescent="0.35">
      <c r="A93" s="24" t="s">
        <v>1062</v>
      </c>
      <c r="B93" s="13" t="s">
        <v>14</v>
      </c>
      <c r="C93" s="17" t="s">
        <v>2223</v>
      </c>
      <c r="D93" s="13" t="s">
        <v>2224</v>
      </c>
      <c r="E93" s="13" t="s">
        <v>318</v>
      </c>
      <c r="F93" s="14" t="s">
        <v>241</v>
      </c>
      <c r="G93" s="128">
        <v>81.69</v>
      </c>
      <c r="H93" s="73">
        <v>2310.9899999999998</v>
      </c>
      <c r="I93" s="73">
        <v>188784.77309999999</v>
      </c>
      <c r="J93" s="73">
        <f t="shared" si="5"/>
        <v>218990.33679599999</v>
      </c>
      <c r="K93" s="4" t="s">
        <v>177</v>
      </c>
      <c r="L93" s="16">
        <f t="shared" si="6"/>
        <v>81.69</v>
      </c>
      <c r="M93" s="73">
        <f t="shared" si="7"/>
        <v>218990.33679599999</v>
      </c>
      <c r="N93" s="29"/>
      <c r="O93" s="30" t="s">
        <v>101</v>
      </c>
      <c r="P93" s="74" t="s">
        <v>83</v>
      </c>
      <c r="Q93" s="99" t="s">
        <v>89</v>
      </c>
      <c r="R93" s="74" t="s">
        <v>74</v>
      </c>
      <c r="S93" s="52" t="s">
        <v>308</v>
      </c>
      <c r="T93" s="75" t="s">
        <v>237</v>
      </c>
      <c r="U93" s="63" t="s">
        <v>930</v>
      </c>
      <c r="V93" s="7">
        <v>1</v>
      </c>
    </row>
    <row r="94" spans="1:22" ht="31" customHeight="1" x14ac:dyDescent="0.35">
      <c r="A94" s="24" t="s">
        <v>1063</v>
      </c>
      <c r="B94" s="13" t="s">
        <v>14</v>
      </c>
      <c r="C94" s="17" t="s">
        <v>2223</v>
      </c>
      <c r="D94" s="13" t="s">
        <v>2224</v>
      </c>
      <c r="E94" s="13" t="s">
        <v>317</v>
      </c>
      <c r="F94" s="14" t="s">
        <v>241</v>
      </c>
      <c r="G94" s="128">
        <v>341.46</v>
      </c>
      <c r="H94" s="73">
        <v>1959.5124000000001</v>
      </c>
      <c r="I94" s="73">
        <v>669095.10410400003</v>
      </c>
      <c r="J94" s="73">
        <f t="shared" si="5"/>
        <v>776150.32076063997</v>
      </c>
      <c r="K94" s="4" t="s">
        <v>177</v>
      </c>
      <c r="L94" s="16">
        <f t="shared" si="6"/>
        <v>341.46</v>
      </c>
      <c r="M94" s="73">
        <f t="shared" si="7"/>
        <v>776150.32076063997</v>
      </c>
      <c r="N94" s="29"/>
      <c r="O94" s="30" t="s">
        <v>316</v>
      </c>
      <c r="P94" s="74" t="s">
        <v>83</v>
      </c>
      <c r="Q94" s="99" t="s">
        <v>107</v>
      </c>
      <c r="R94" s="74" t="s">
        <v>74</v>
      </c>
      <c r="S94" s="52" t="s">
        <v>107</v>
      </c>
      <c r="T94" s="75" t="s">
        <v>237</v>
      </c>
      <c r="U94" s="63" t="s">
        <v>930</v>
      </c>
      <c r="V94" s="7">
        <v>1</v>
      </c>
    </row>
    <row r="95" spans="1:22" ht="31" customHeight="1" x14ac:dyDescent="0.35">
      <c r="A95" s="24" t="s">
        <v>1064</v>
      </c>
      <c r="B95" s="13" t="s">
        <v>14</v>
      </c>
      <c r="C95" s="17" t="s">
        <v>2223</v>
      </c>
      <c r="D95" s="13" t="s">
        <v>2224</v>
      </c>
      <c r="E95" s="13" t="s">
        <v>310</v>
      </c>
      <c r="F95" s="14" t="s">
        <v>241</v>
      </c>
      <c r="G95" s="128">
        <v>480</v>
      </c>
      <c r="H95" s="73">
        <v>1960</v>
      </c>
      <c r="I95" s="73">
        <v>940800</v>
      </c>
      <c r="J95" s="73">
        <f t="shared" si="5"/>
        <v>1091328</v>
      </c>
      <c r="K95" s="4" t="s">
        <v>177</v>
      </c>
      <c r="L95" s="16">
        <f t="shared" si="6"/>
        <v>480</v>
      </c>
      <c r="M95" s="73">
        <f t="shared" si="7"/>
        <v>1091328</v>
      </c>
      <c r="N95" s="29"/>
      <c r="O95" s="30" t="s">
        <v>313</v>
      </c>
      <c r="P95" s="74" t="s">
        <v>83</v>
      </c>
      <c r="Q95" s="115" t="s">
        <v>720</v>
      </c>
      <c r="R95" s="74" t="s">
        <v>74</v>
      </c>
      <c r="S95" s="52" t="s">
        <v>262</v>
      </c>
      <c r="T95" s="75" t="s">
        <v>237</v>
      </c>
      <c r="U95" s="63" t="s">
        <v>930</v>
      </c>
      <c r="V95" s="7">
        <v>1</v>
      </c>
    </row>
    <row r="96" spans="1:22" ht="31" customHeight="1" x14ac:dyDescent="0.35">
      <c r="A96" s="24" t="s">
        <v>1065</v>
      </c>
      <c r="B96" s="13" t="s">
        <v>14</v>
      </c>
      <c r="C96" s="17" t="s">
        <v>2223</v>
      </c>
      <c r="D96" s="13" t="s">
        <v>2224</v>
      </c>
      <c r="E96" s="13" t="s">
        <v>311</v>
      </c>
      <c r="F96" s="14" t="s">
        <v>241</v>
      </c>
      <c r="G96" s="128">
        <v>960</v>
      </c>
      <c r="H96" s="73">
        <v>2310.9899999999998</v>
      </c>
      <c r="I96" s="73">
        <v>2218550.4</v>
      </c>
      <c r="J96" s="73">
        <f t="shared" si="5"/>
        <v>2573518.4639999997</v>
      </c>
      <c r="K96" s="4" t="s">
        <v>177</v>
      </c>
      <c r="L96" s="16">
        <f t="shared" si="6"/>
        <v>960</v>
      </c>
      <c r="M96" s="73">
        <f t="shared" si="7"/>
        <v>2573518.4639999997</v>
      </c>
      <c r="N96" s="29"/>
      <c r="O96" s="30" t="s">
        <v>312</v>
      </c>
      <c r="P96" s="74" t="s">
        <v>83</v>
      </c>
      <c r="Q96" s="115" t="s">
        <v>720</v>
      </c>
      <c r="R96" s="74" t="s">
        <v>74</v>
      </c>
      <c r="S96" s="52" t="s">
        <v>262</v>
      </c>
      <c r="T96" s="75" t="s">
        <v>237</v>
      </c>
      <c r="U96" s="63" t="s">
        <v>930</v>
      </c>
      <c r="V96" s="7">
        <v>1</v>
      </c>
    </row>
    <row r="97" spans="1:22" ht="31" customHeight="1" x14ac:dyDescent="0.35">
      <c r="A97" s="24" t="s">
        <v>1066</v>
      </c>
      <c r="B97" s="13" t="s">
        <v>14</v>
      </c>
      <c r="C97" s="17" t="s">
        <v>2223</v>
      </c>
      <c r="D97" s="13" t="s">
        <v>2224</v>
      </c>
      <c r="E97" s="13" t="s">
        <v>314</v>
      </c>
      <c r="F97" s="14" t="s">
        <v>241</v>
      </c>
      <c r="G97" s="128">
        <v>35</v>
      </c>
      <c r="H97" s="73">
        <v>2310.9899999999998</v>
      </c>
      <c r="I97" s="73">
        <v>80884.649999999994</v>
      </c>
      <c r="J97" s="73">
        <f t="shared" si="5"/>
        <v>93826.193999999989</v>
      </c>
      <c r="K97" s="4" t="s">
        <v>177</v>
      </c>
      <c r="L97" s="16">
        <f t="shared" si="6"/>
        <v>35</v>
      </c>
      <c r="M97" s="73">
        <f t="shared" si="7"/>
        <v>93826.193999999989</v>
      </c>
      <c r="N97" s="29"/>
      <c r="O97" s="30" t="s">
        <v>312</v>
      </c>
      <c r="P97" s="74" t="s">
        <v>83</v>
      </c>
      <c r="Q97" s="115" t="s">
        <v>720</v>
      </c>
      <c r="R97" s="74" t="s">
        <v>74</v>
      </c>
      <c r="S97" s="52" t="s">
        <v>262</v>
      </c>
      <c r="T97" s="75" t="s">
        <v>237</v>
      </c>
      <c r="U97" s="63" t="s">
        <v>930</v>
      </c>
      <c r="V97" s="7">
        <v>1</v>
      </c>
    </row>
    <row r="98" spans="1:22" ht="31" customHeight="1" x14ac:dyDescent="0.35">
      <c r="A98" s="24" t="s">
        <v>1067</v>
      </c>
      <c r="B98" s="13" t="s">
        <v>14</v>
      </c>
      <c r="C98" s="17" t="s">
        <v>2223</v>
      </c>
      <c r="D98" s="13" t="s">
        <v>2224</v>
      </c>
      <c r="E98" s="13" t="s">
        <v>315</v>
      </c>
      <c r="F98" s="14" t="s">
        <v>241</v>
      </c>
      <c r="G98" s="128">
        <v>2516</v>
      </c>
      <c r="H98" s="73">
        <v>2310.9899999999998</v>
      </c>
      <c r="I98" s="73">
        <v>5814450.8399999999</v>
      </c>
      <c r="J98" s="73">
        <f t="shared" si="5"/>
        <v>6744762.9743999997</v>
      </c>
      <c r="K98" s="4" t="s">
        <v>177</v>
      </c>
      <c r="L98" s="16">
        <f t="shared" si="6"/>
        <v>2516</v>
      </c>
      <c r="M98" s="73">
        <f t="shared" si="7"/>
        <v>6744762.9743999997</v>
      </c>
      <c r="N98" s="29"/>
      <c r="O98" s="30" t="s">
        <v>312</v>
      </c>
      <c r="P98" s="74" t="s">
        <v>83</v>
      </c>
      <c r="Q98" s="115" t="s">
        <v>720</v>
      </c>
      <c r="R98" s="74" t="s">
        <v>74</v>
      </c>
      <c r="S98" s="52" t="s">
        <v>262</v>
      </c>
      <c r="T98" s="75" t="s">
        <v>237</v>
      </c>
      <c r="U98" s="63" t="s">
        <v>930</v>
      </c>
      <c r="V98" s="7">
        <v>1</v>
      </c>
    </row>
    <row r="99" spans="1:22" ht="31" customHeight="1" x14ac:dyDescent="0.35">
      <c r="A99" s="24" t="s">
        <v>1068</v>
      </c>
      <c r="B99" s="13" t="s">
        <v>14</v>
      </c>
      <c r="C99" s="17" t="s">
        <v>2223</v>
      </c>
      <c r="D99" s="13" t="s">
        <v>2224</v>
      </c>
      <c r="E99" s="13" t="s">
        <v>326</v>
      </c>
      <c r="F99" s="14" t="s">
        <v>241</v>
      </c>
      <c r="G99" s="128">
        <v>150</v>
      </c>
      <c r="H99" s="73">
        <v>2011.49</v>
      </c>
      <c r="I99" s="73">
        <v>301723.5</v>
      </c>
      <c r="J99" s="73">
        <f t="shared" si="5"/>
        <v>349999.25999999995</v>
      </c>
      <c r="K99" s="4" t="s">
        <v>177</v>
      </c>
      <c r="L99" s="16">
        <f t="shared" si="6"/>
        <v>150</v>
      </c>
      <c r="M99" s="73">
        <f t="shared" si="7"/>
        <v>349999.25999999995</v>
      </c>
      <c r="N99" s="29"/>
      <c r="O99" s="30"/>
      <c r="P99" s="74" t="s">
        <v>106</v>
      </c>
      <c r="Q99" s="99" t="s">
        <v>154</v>
      </c>
      <c r="R99" s="74" t="s">
        <v>74</v>
      </c>
      <c r="S99" s="52" t="s">
        <v>165</v>
      </c>
      <c r="T99" s="75" t="s">
        <v>238</v>
      </c>
      <c r="U99" s="63" t="s">
        <v>930</v>
      </c>
      <c r="V99" s="7">
        <v>1</v>
      </c>
    </row>
    <row r="100" spans="1:22" ht="31" customHeight="1" x14ac:dyDescent="0.35">
      <c r="A100" s="24" t="s">
        <v>1069</v>
      </c>
      <c r="B100" s="13" t="s">
        <v>14</v>
      </c>
      <c r="C100" s="17" t="s">
        <v>2223</v>
      </c>
      <c r="D100" s="13" t="s">
        <v>2224</v>
      </c>
      <c r="E100" s="13" t="s">
        <v>226</v>
      </c>
      <c r="F100" s="14" t="s">
        <v>241</v>
      </c>
      <c r="G100" s="128">
        <v>3060</v>
      </c>
      <c r="H100" s="73">
        <v>1288.6446886446884</v>
      </c>
      <c r="I100" s="73">
        <v>3943252.7472527465</v>
      </c>
      <c r="J100" s="73">
        <f t="shared" si="5"/>
        <v>4574173.1868131859</v>
      </c>
      <c r="K100" s="4" t="s">
        <v>177</v>
      </c>
      <c r="L100" s="16">
        <f t="shared" si="6"/>
        <v>3060</v>
      </c>
      <c r="M100" s="73">
        <f t="shared" si="7"/>
        <v>4574173.1868131859</v>
      </c>
      <c r="N100" s="29"/>
      <c r="O100" s="30" t="s">
        <v>332</v>
      </c>
      <c r="P100" s="74" t="s">
        <v>84</v>
      </c>
      <c r="Q100" s="99" t="s">
        <v>154</v>
      </c>
      <c r="R100" s="74" t="s">
        <v>74</v>
      </c>
      <c r="S100" s="52" t="s">
        <v>166</v>
      </c>
      <c r="T100" s="75" t="s">
        <v>237</v>
      </c>
      <c r="U100" s="63" t="s">
        <v>930</v>
      </c>
      <c r="V100" s="7">
        <v>1</v>
      </c>
    </row>
    <row r="101" spans="1:22" ht="31" customHeight="1" x14ac:dyDescent="0.35">
      <c r="A101" s="24" t="s">
        <v>1070</v>
      </c>
      <c r="B101" s="13" t="s">
        <v>14</v>
      </c>
      <c r="C101" s="17" t="s">
        <v>2223</v>
      </c>
      <c r="D101" s="13" t="s">
        <v>2224</v>
      </c>
      <c r="E101" s="13" t="s">
        <v>334</v>
      </c>
      <c r="F101" s="14" t="s">
        <v>241</v>
      </c>
      <c r="G101" s="128">
        <v>2400</v>
      </c>
      <c r="H101" s="73">
        <v>1288.6446886446884</v>
      </c>
      <c r="I101" s="73">
        <v>3092747.2527472521</v>
      </c>
      <c r="J101" s="73">
        <f t="shared" si="5"/>
        <v>3587586.8131868122</v>
      </c>
      <c r="K101" s="4" t="s">
        <v>177</v>
      </c>
      <c r="L101" s="16">
        <f t="shared" si="6"/>
        <v>2400</v>
      </c>
      <c r="M101" s="73">
        <f t="shared" si="7"/>
        <v>3587586.8131868122</v>
      </c>
      <c r="N101" s="29"/>
      <c r="O101" s="30" t="s">
        <v>332</v>
      </c>
      <c r="P101" s="74" t="s">
        <v>84</v>
      </c>
      <c r="Q101" s="99" t="s">
        <v>154</v>
      </c>
      <c r="R101" s="74" t="s">
        <v>74</v>
      </c>
      <c r="S101" s="52" t="s">
        <v>328</v>
      </c>
      <c r="T101" s="75" t="s">
        <v>237</v>
      </c>
      <c r="U101" s="63" t="s">
        <v>930</v>
      </c>
      <c r="V101" s="7">
        <v>1</v>
      </c>
    </row>
    <row r="102" spans="1:22" ht="31" customHeight="1" x14ac:dyDescent="0.35">
      <c r="A102" s="24" t="s">
        <v>1071</v>
      </c>
      <c r="B102" s="13" t="s">
        <v>14</v>
      </c>
      <c r="C102" s="17" t="s">
        <v>2223</v>
      </c>
      <c r="D102" s="13" t="s">
        <v>2224</v>
      </c>
      <c r="E102" s="52" t="s">
        <v>329</v>
      </c>
      <c r="F102" s="14" t="s">
        <v>241</v>
      </c>
      <c r="G102" s="128">
        <v>1200</v>
      </c>
      <c r="H102" s="73">
        <v>1289</v>
      </c>
      <c r="I102" s="73">
        <v>1546800</v>
      </c>
      <c r="J102" s="73">
        <f t="shared" si="5"/>
        <v>1794287.9999999998</v>
      </c>
      <c r="K102" s="4" t="s">
        <v>177</v>
      </c>
      <c r="L102" s="16">
        <f t="shared" si="6"/>
        <v>1200</v>
      </c>
      <c r="M102" s="73">
        <f t="shared" si="7"/>
        <v>1794287.9999999998</v>
      </c>
      <c r="N102" s="29"/>
      <c r="O102" s="30" t="s">
        <v>332</v>
      </c>
      <c r="P102" s="74" t="s">
        <v>84</v>
      </c>
      <c r="Q102" s="99" t="s">
        <v>134</v>
      </c>
      <c r="R102" s="74" t="s">
        <v>74</v>
      </c>
      <c r="S102" s="52" t="s">
        <v>329</v>
      </c>
      <c r="T102" s="75" t="s">
        <v>294</v>
      </c>
      <c r="U102" s="63" t="s">
        <v>930</v>
      </c>
      <c r="V102" s="7">
        <v>1</v>
      </c>
    </row>
    <row r="103" spans="1:22" ht="31" customHeight="1" x14ac:dyDescent="0.35">
      <c r="A103" s="24" t="s">
        <v>1072</v>
      </c>
      <c r="B103" s="13" t="s">
        <v>14</v>
      </c>
      <c r="C103" s="17" t="s">
        <v>2223</v>
      </c>
      <c r="D103" s="13" t="s">
        <v>2224</v>
      </c>
      <c r="E103" s="13" t="s">
        <v>334</v>
      </c>
      <c r="F103" s="14" t="s">
        <v>241</v>
      </c>
      <c r="G103" s="128">
        <v>2040</v>
      </c>
      <c r="H103" s="73">
        <v>1289</v>
      </c>
      <c r="I103" s="73">
        <v>2629560</v>
      </c>
      <c r="J103" s="73">
        <f t="shared" si="5"/>
        <v>3050289.5999999996</v>
      </c>
      <c r="K103" s="4" t="s">
        <v>177</v>
      </c>
      <c r="L103" s="16">
        <f t="shared" si="6"/>
        <v>2040</v>
      </c>
      <c r="M103" s="73">
        <f t="shared" si="7"/>
        <v>3050289.5999999996</v>
      </c>
      <c r="N103" s="29"/>
      <c r="O103" s="30" t="s">
        <v>332</v>
      </c>
      <c r="P103" s="74" t="s">
        <v>84</v>
      </c>
      <c r="Q103" s="99" t="s">
        <v>134</v>
      </c>
      <c r="R103" s="74" t="s">
        <v>74</v>
      </c>
      <c r="S103" s="52" t="s">
        <v>330</v>
      </c>
      <c r="T103" s="75" t="s">
        <v>237</v>
      </c>
      <c r="U103" s="63" t="s">
        <v>930</v>
      </c>
      <c r="V103" s="7">
        <v>1</v>
      </c>
    </row>
    <row r="104" spans="1:22" ht="31" customHeight="1" x14ac:dyDescent="0.35">
      <c r="A104" s="24" t="s">
        <v>1073</v>
      </c>
      <c r="B104" s="13" t="s">
        <v>14</v>
      </c>
      <c r="C104" s="17" t="s">
        <v>2223</v>
      </c>
      <c r="D104" s="13" t="s">
        <v>2224</v>
      </c>
      <c r="E104" s="52" t="s">
        <v>331</v>
      </c>
      <c r="F104" s="14" t="s">
        <v>241</v>
      </c>
      <c r="G104" s="128">
        <v>3200</v>
      </c>
      <c r="H104" s="73">
        <v>1289</v>
      </c>
      <c r="I104" s="73">
        <v>4124800</v>
      </c>
      <c r="J104" s="73">
        <f t="shared" si="5"/>
        <v>4784768</v>
      </c>
      <c r="K104" s="4" t="s">
        <v>177</v>
      </c>
      <c r="L104" s="16">
        <f t="shared" si="6"/>
        <v>3200</v>
      </c>
      <c r="M104" s="73">
        <f t="shared" si="7"/>
        <v>4784768</v>
      </c>
      <c r="N104" s="29"/>
      <c r="O104" s="30" t="s">
        <v>332</v>
      </c>
      <c r="P104" s="74" t="s">
        <v>84</v>
      </c>
      <c r="Q104" s="99" t="s">
        <v>109</v>
      </c>
      <c r="R104" s="74" t="s">
        <v>74</v>
      </c>
      <c r="S104" s="52" t="s">
        <v>331</v>
      </c>
      <c r="T104" s="75" t="s">
        <v>294</v>
      </c>
      <c r="U104" s="63" t="s">
        <v>930</v>
      </c>
      <c r="V104" s="7">
        <v>1</v>
      </c>
    </row>
    <row r="105" spans="1:22" ht="31" customHeight="1" x14ac:dyDescent="0.35">
      <c r="A105" s="24" t="s">
        <v>1074</v>
      </c>
      <c r="B105" s="13" t="s">
        <v>14</v>
      </c>
      <c r="C105" s="17" t="s">
        <v>2223</v>
      </c>
      <c r="D105" s="13" t="s">
        <v>2224</v>
      </c>
      <c r="E105" s="13" t="s">
        <v>261</v>
      </c>
      <c r="F105" s="14" t="s">
        <v>241</v>
      </c>
      <c r="G105" s="128">
        <v>636</v>
      </c>
      <c r="H105" s="73">
        <v>1288.8137106918239</v>
      </c>
      <c r="I105" s="73">
        <v>819685.52</v>
      </c>
      <c r="J105" s="73">
        <f t="shared" si="5"/>
        <v>950835.20319999999</v>
      </c>
      <c r="K105" s="4" t="s">
        <v>177</v>
      </c>
      <c r="L105" s="16">
        <f t="shared" si="6"/>
        <v>636</v>
      </c>
      <c r="M105" s="73">
        <f t="shared" si="7"/>
        <v>950835.20319999999</v>
      </c>
      <c r="N105" s="29"/>
      <c r="O105" s="30" t="s">
        <v>332</v>
      </c>
      <c r="P105" s="74" t="s">
        <v>84</v>
      </c>
      <c r="Q105" s="99" t="s">
        <v>89</v>
      </c>
      <c r="R105" s="74" t="s">
        <v>74</v>
      </c>
      <c r="S105" s="52" t="s">
        <v>261</v>
      </c>
      <c r="T105" s="75" t="s">
        <v>295</v>
      </c>
      <c r="U105" s="63" t="s">
        <v>930</v>
      </c>
      <c r="V105" s="7">
        <v>1</v>
      </c>
    </row>
    <row r="106" spans="1:22" ht="31" customHeight="1" x14ac:dyDescent="0.35">
      <c r="A106" s="24" t="s">
        <v>1075</v>
      </c>
      <c r="B106" s="13" t="s">
        <v>14</v>
      </c>
      <c r="C106" s="17" t="s">
        <v>2223</v>
      </c>
      <c r="D106" s="13" t="s">
        <v>2224</v>
      </c>
      <c r="E106" s="13" t="s">
        <v>261</v>
      </c>
      <c r="F106" s="14" t="s">
        <v>241</v>
      </c>
      <c r="G106" s="128">
        <v>287</v>
      </c>
      <c r="H106" s="73">
        <v>1288.9280139372825</v>
      </c>
      <c r="I106" s="73">
        <v>369922.34000000008</v>
      </c>
      <c r="J106" s="73">
        <f t="shared" si="5"/>
        <v>429109.91440000007</v>
      </c>
      <c r="K106" s="4" t="s">
        <v>177</v>
      </c>
      <c r="L106" s="16">
        <f t="shared" si="6"/>
        <v>287</v>
      </c>
      <c r="M106" s="73">
        <f t="shared" si="7"/>
        <v>429109.91440000007</v>
      </c>
      <c r="N106" s="29"/>
      <c r="O106" s="30" t="s">
        <v>332</v>
      </c>
      <c r="P106" s="74" t="s">
        <v>84</v>
      </c>
      <c r="Q106" s="99" t="s">
        <v>89</v>
      </c>
      <c r="R106" s="74" t="s">
        <v>74</v>
      </c>
      <c r="S106" s="52" t="s">
        <v>261</v>
      </c>
      <c r="T106" s="75" t="s">
        <v>295</v>
      </c>
      <c r="U106" s="63" t="s">
        <v>930</v>
      </c>
      <c r="V106" s="7">
        <v>1</v>
      </c>
    </row>
    <row r="107" spans="1:22" ht="31" customHeight="1" x14ac:dyDescent="0.35">
      <c r="A107" s="24" t="s">
        <v>1076</v>
      </c>
      <c r="B107" s="13" t="s">
        <v>14</v>
      </c>
      <c r="C107" s="17" t="s">
        <v>2223</v>
      </c>
      <c r="D107" s="13" t="s">
        <v>2224</v>
      </c>
      <c r="E107" s="13" t="s">
        <v>261</v>
      </c>
      <c r="F107" s="14" t="s">
        <v>241</v>
      </c>
      <c r="G107" s="128">
        <v>376</v>
      </c>
      <c r="H107" s="73">
        <v>1288.798723404255</v>
      </c>
      <c r="I107" s="73">
        <v>484588.31999999989</v>
      </c>
      <c r="J107" s="73">
        <f t="shared" si="5"/>
        <v>562122.45119999978</v>
      </c>
      <c r="K107" s="4" t="s">
        <v>177</v>
      </c>
      <c r="L107" s="16">
        <f t="shared" si="6"/>
        <v>376</v>
      </c>
      <c r="M107" s="73">
        <f t="shared" si="7"/>
        <v>562122.45119999978</v>
      </c>
      <c r="N107" s="29"/>
      <c r="O107" s="30" t="s">
        <v>332</v>
      </c>
      <c r="P107" s="74" t="s">
        <v>84</v>
      </c>
      <c r="Q107" s="99" t="s">
        <v>89</v>
      </c>
      <c r="R107" s="74" t="s">
        <v>74</v>
      </c>
      <c r="S107" s="52" t="s">
        <v>261</v>
      </c>
      <c r="T107" s="75" t="s">
        <v>295</v>
      </c>
      <c r="U107" s="63" t="s">
        <v>930</v>
      </c>
      <c r="V107" s="7">
        <v>1</v>
      </c>
    </row>
    <row r="108" spans="1:22" ht="31" customHeight="1" x14ac:dyDescent="0.35">
      <c r="A108" s="24" t="s">
        <v>1077</v>
      </c>
      <c r="B108" s="13" t="s">
        <v>14</v>
      </c>
      <c r="C108" s="17" t="s">
        <v>2223</v>
      </c>
      <c r="D108" s="13" t="s">
        <v>2224</v>
      </c>
      <c r="E108" s="13" t="s">
        <v>261</v>
      </c>
      <c r="F108" s="14" t="s">
        <v>241</v>
      </c>
      <c r="G108" s="128">
        <v>311</v>
      </c>
      <c r="H108" s="73">
        <v>1288.8322186495177</v>
      </c>
      <c r="I108" s="73">
        <v>400826.82</v>
      </c>
      <c r="J108" s="73">
        <f t="shared" si="5"/>
        <v>464959.11119999998</v>
      </c>
      <c r="K108" s="4" t="s">
        <v>177</v>
      </c>
      <c r="L108" s="16">
        <f t="shared" si="6"/>
        <v>311</v>
      </c>
      <c r="M108" s="73">
        <f t="shared" si="7"/>
        <v>464959.11119999998</v>
      </c>
      <c r="N108" s="29"/>
      <c r="O108" s="30" t="s">
        <v>332</v>
      </c>
      <c r="P108" s="74" t="s">
        <v>84</v>
      </c>
      <c r="Q108" s="99" t="s">
        <v>89</v>
      </c>
      <c r="R108" s="74" t="s">
        <v>74</v>
      </c>
      <c r="S108" s="52" t="s">
        <v>261</v>
      </c>
      <c r="T108" s="75" t="s">
        <v>295</v>
      </c>
      <c r="U108" s="63" t="s">
        <v>930</v>
      </c>
      <c r="V108" s="7">
        <v>1</v>
      </c>
    </row>
    <row r="109" spans="1:22" ht="31" customHeight="1" x14ac:dyDescent="0.35">
      <c r="A109" s="24" t="s">
        <v>1078</v>
      </c>
      <c r="B109" s="13" t="s">
        <v>14</v>
      </c>
      <c r="C109" s="17" t="s">
        <v>2223</v>
      </c>
      <c r="D109" s="13" t="s">
        <v>2224</v>
      </c>
      <c r="E109" s="13" t="s">
        <v>308</v>
      </c>
      <c r="F109" s="14" t="s">
        <v>241</v>
      </c>
      <c r="G109" s="128">
        <v>240</v>
      </c>
      <c r="H109" s="73">
        <v>1288.7533333333333</v>
      </c>
      <c r="I109" s="73">
        <v>309300.8</v>
      </c>
      <c r="J109" s="73">
        <f t="shared" si="5"/>
        <v>358788.92799999996</v>
      </c>
      <c r="K109" s="4" t="s">
        <v>177</v>
      </c>
      <c r="L109" s="16">
        <f t="shared" si="6"/>
        <v>240</v>
      </c>
      <c r="M109" s="73">
        <f t="shared" si="7"/>
        <v>358788.92799999996</v>
      </c>
      <c r="N109" s="29"/>
      <c r="O109" s="30" t="s">
        <v>332</v>
      </c>
      <c r="P109" s="74" t="s">
        <v>84</v>
      </c>
      <c r="Q109" s="99" t="s">
        <v>89</v>
      </c>
      <c r="R109" s="74" t="s">
        <v>74</v>
      </c>
      <c r="S109" s="52" t="s">
        <v>308</v>
      </c>
      <c r="T109" s="75" t="s">
        <v>295</v>
      </c>
      <c r="U109" s="63" t="s">
        <v>930</v>
      </c>
      <c r="V109" s="7">
        <v>1</v>
      </c>
    </row>
    <row r="110" spans="1:22" ht="31" customHeight="1" x14ac:dyDescent="0.35">
      <c r="A110" s="24" t="s">
        <v>1079</v>
      </c>
      <c r="B110" s="13" t="s">
        <v>14</v>
      </c>
      <c r="C110" s="17" t="s">
        <v>2223</v>
      </c>
      <c r="D110" s="13" t="s">
        <v>2224</v>
      </c>
      <c r="E110" s="13" t="s">
        <v>334</v>
      </c>
      <c r="F110" s="14" t="s">
        <v>241</v>
      </c>
      <c r="G110" s="128">
        <v>315</v>
      </c>
      <c r="H110" s="73">
        <v>1292</v>
      </c>
      <c r="I110" s="73">
        <v>406980</v>
      </c>
      <c r="J110" s="73">
        <f t="shared" si="5"/>
        <v>472096.8</v>
      </c>
      <c r="K110" s="4" t="s">
        <v>177</v>
      </c>
      <c r="L110" s="16">
        <f t="shared" si="6"/>
        <v>315</v>
      </c>
      <c r="M110" s="73">
        <f t="shared" si="7"/>
        <v>472096.8</v>
      </c>
      <c r="N110" s="29"/>
      <c r="O110" s="30" t="s">
        <v>332</v>
      </c>
      <c r="P110" s="74" t="s">
        <v>84</v>
      </c>
      <c r="Q110" s="115" t="s">
        <v>107</v>
      </c>
      <c r="R110" s="74" t="s">
        <v>74</v>
      </c>
      <c r="S110" s="52" t="s">
        <v>107</v>
      </c>
      <c r="T110" s="75" t="s">
        <v>237</v>
      </c>
      <c r="U110" s="63" t="s">
        <v>930</v>
      </c>
      <c r="V110" s="7">
        <v>1</v>
      </c>
    </row>
    <row r="111" spans="1:22" ht="31" customHeight="1" x14ac:dyDescent="0.35">
      <c r="A111" s="24" t="s">
        <v>1080</v>
      </c>
      <c r="B111" s="13" t="s">
        <v>14</v>
      </c>
      <c r="C111" s="17" t="s">
        <v>2223</v>
      </c>
      <c r="D111" s="13" t="s">
        <v>2224</v>
      </c>
      <c r="E111" s="13" t="s">
        <v>335</v>
      </c>
      <c r="F111" s="14" t="s">
        <v>241</v>
      </c>
      <c r="G111" s="128">
        <v>677</v>
      </c>
      <c r="H111" s="73">
        <v>1288</v>
      </c>
      <c r="I111" s="73">
        <v>871976</v>
      </c>
      <c r="J111" s="73">
        <f t="shared" si="5"/>
        <v>1011492.1599999999</v>
      </c>
      <c r="K111" s="4" t="s">
        <v>177</v>
      </c>
      <c r="L111" s="16">
        <f t="shared" si="6"/>
        <v>677</v>
      </c>
      <c r="M111" s="73">
        <f t="shared" si="7"/>
        <v>1011492.1599999999</v>
      </c>
      <c r="N111" s="29"/>
      <c r="O111" s="30" t="s">
        <v>337</v>
      </c>
      <c r="P111" s="74" t="s">
        <v>84</v>
      </c>
      <c r="Q111" s="115" t="s">
        <v>720</v>
      </c>
      <c r="R111" s="74" t="s">
        <v>74</v>
      </c>
      <c r="S111" s="52" t="s">
        <v>262</v>
      </c>
      <c r="T111" s="75" t="s">
        <v>333</v>
      </c>
      <c r="U111" s="63" t="s">
        <v>930</v>
      </c>
      <c r="V111" s="7">
        <v>1</v>
      </c>
    </row>
    <row r="112" spans="1:22" ht="31" customHeight="1" x14ac:dyDescent="0.35">
      <c r="A112" s="24" t="s">
        <v>1081</v>
      </c>
      <c r="B112" s="13" t="s">
        <v>14</v>
      </c>
      <c r="C112" s="17" t="s">
        <v>2223</v>
      </c>
      <c r="D112" s="13" t="s">
        <v>2224</v>
      </c>
      <c r="E112" s="13" t="s">
        <v>336</v>
      </c>
      <c r="F112" s="14" t="s">
        <v>241</v>
      </c>
      <c r="G112" s="128">
        <v>225</v>
      </c>
      <c r="H112" s="73">
        <v>1288</v>
      </c>
      <c r="I112" s="73">
        <v>289800</v>
      </c>
      <c r="J112" s="73">
        <f t="shared" si="5"/>
        <v>336168</v>
      </c>
      <c r="K112" s="4" t="s">
        <v>177</v>
      </c>
      <c r="L112" s="16">
        <f t="shared" si="6"/>
        <v>225</v>
      </c>
      <c r="M112" s="73">
        <f t="shared" si="7"/>
        <v>336168</v>
      </c>
      <c r="N112" s="29"/>
      <c r="O112" s="30" t="s">
        <v>332</v>
      </c>
      <c r="P112" s="74" t="s">
        <v>84</v>
      </c>
      <c r="Q112" s="115" t="s">
        <v>720</v>
      </c>
      <c r="R112" s="74" t="s">
        <v>74</v>
      </c>
      <c r="S112" s="52" t="s">
        <v>262</v>
      </c>
      <c r="T112" s="75" t="s">
        <v>333</v>
      </c>
      <c r="U112" s="63" t="s">
        <v>930</v>
      </c>
      <c r="V112" s="7">
        <v>1</v>
      </c>
    </row>
    <row r="113" spans="1:22" ht="31" customHeight="1" x14ac:dyDescent="0.35">
      <c r="A113" s="24" t="s">
        <v>1082</v>
      </c>
      <c r="B113" s="13" t="s">
        <v>14</v>
      </c>
      <c r="C113" s="17" t="s">
        <v>2223</v>
      </c>
      <c r="D113" s="13" t="s">
        <v>2224</v>
      </c>
      <c r="E113" s="13" t="s">
        <v>184</v>
      </c>
      <c r="F113" s="14" t="s">
        <v>241</v>
      </c>
      <c r="G113" s="128">
        <v>9543</v>
      </c>
      <c r="H113" s="73">
        <v>987.68</v>
      </c>
      <c r="I113" s="73">
        <v>9425430.2400000002</v>
      </c>
      <c r="J113" s="73">
        <f t="shared" si="5"/>
        <v>10933499.078399999</v>
      </c>
      <c r="K113" s="4" t="s">
        <v>177</v>
      </c>
      <c r="L113" s="16">
        <f t="shared" si="6"/>
        <v>9543</v>
      </c>
      <c r="M113" s="73">
        <f t="shared" si="7"/>
        <v>10933499.078399999</v>
      </c>
      <c r="N113" s="29"/>
      <c r="O113" s="30"/>
      <c r="P113" s="74" t="s">
        <v>85</v>
      </c>
      <c r="Q113" s="99" t="s">
        <v>154</v>
      </c>
      <c r="R113" s="74" t="s">
        <v>74</v>
      </c>
      <c r="S113" s="52" t="s">
        <v>167</v>
      </c>
      <c r="T113" s="75" t="s">
        <v>333</v>
      </c>
      <c r="U113" s="63" t="s">
        <v>930</v>
      </c>
      <c r="V113" s="7">
        <v>1</v>
      </c>
    </row>
    <row r="114" spans="1:22" ht="31" customHeight="1" x14ac:dyDescent="0.35">
      <c r="A114" s="24" t="s">
        <v>1083</v>
      </c>
      <c r="B114" s="13" t="s">
        <v>14</v>
      </c>
      <c r="C114" s="17" t="s">
        <v>2223</v>
      </c>
      <c r="D114" s="13" t="s">
        <v>2224</v>
      </c>
      <c r="E114" s="13" t="s">
        <v>185</v>
      </c>
      <c r="F114" s="14" t="s">
        <v>241</v>
      </c>
      <c r="G114" s="128">
        <v>2224</v>
      </c>
      <c r="H114" s="73">
        <v>987.68</v>
      </c>
      <c r="I114" s="73">
        <v>2196600.3199999998</v>
      </c>
      <c r="J114" s="73">
        <f t="shared" si="5"/>
        <v>2548056.3711999995</v>
      </c>
      <c r="K114" s="4" t="s">
        <v>177</v>
      </c>
      <c r="L114" s="16">
        <f t="shared" si="6"/>
        <v>2224</v>
      </c>
      <c r="M114" s="73">
        <f t="shared" si="7"/>
        <v>2548056.3711999995</v>
      </c>
      <c r="N114" s="29"/>
      <c r="O114" s="30"/>
      <c r="P114" s="74" t="s">
        <v>85</v>
      </c>
      <c r="Q114" s="99" t="s">
        <v>154</v>
      </c>
      <c r="R114" s="74" t="s">
        <v>74</v>
      </c>
      <c r="S114" s="52" t="s">
        <v>168</v>
      </c>
      <c r="T114" s="75" t="s">
        <v>333</v>
      </c>
      <c r="U114" s="63" t="s">
        <v>930</v>
      </c>
      <c r="V114" s="7">
        <v>1</v>
      </c>
    </row>
    <row r="115" spans="1:22" ht="31" customHeight="1" x14ac:dyDescent="0.35">
      <c r="A115" s="24" t="s">
        <v>1084</v>
      </c>
      <c r="B115" s="13" t="s">
        <v>14</v>
      </c>
      <c r="C115" s="17" t="s">
        <v>2223</v>
      </c>
      <c r="D115" s="13" t="s">
        <v>2224</v>
      </c>
      <c r="E115" s="13" t="s">
        <v>341</v>
      </c>
      <c r="F115" s="14" t="s">
        <v>241</v>
      </c>
      <c r="G115" s="128">
        <v>27281.81</v>
      </c>
      <c r="H115" s="73">
        <v>987.68</v>
      </c>
      <c r="I115" s="73">
        <v>26945698.1008</v>
      </c>
      <c r="J115" s="73">
        <f t="shared" si="5"/>
        <v>31257009.796928</v>
      </c>
      <c r="K115" s="4" t="s">
        <v>177</v>
      </c>
      <c r="L115" s="16">
        <f t="shared" si="6"/>
        <v>27281.81</v>
      </c>
      <c r="M115" s="73">
        <f t="shared" si="7"/>
        <v>31257009.796928</v>
      </c>
      <c r="N115" s="29"/>
      <c r="O115" s="30"/>
      <c r="P115" s="74" t="s">
        <v>85</v>
      </c>
      <c r="Q115" s="99" t="s">
        <v>134</v>
      </c>
      <c r="R115" s="74" t="s">
        <v>74</v>
      </c>
      <c r="S115" s="52" t="s">
        <v>338</v>
      </c>
      <c r="T115" s="75" t="s">
        <v>333</v>
      </c>
      <c r="U115" s="63" t="s">
        <v>930</v>
      </c>
      <c r="V115" s="7">
        <v>1</v>
      </c>
    </row>
    <row r="116" spans="1:22" ht="31" customHeight="1" x14ac:dyDescent="0.35">
      <c r="A116" s="24" t="s">
        <v>1085</v>
      </c>
      <c r="B116" s="13" t="s">
        <v>14</v>
      </c>
      <c r="C116" s="17" t="s">
        <v>2223</v>
      </c>
      <c r="D116" s="13" t="s">
        <v>2224</v>
      </c>
      <c r="E116" s="13" t="s">
        <v>138</v>
      </c>
      <c r="F116" s="14" t="s">
        <v>241</v>
      </c>
      <c r="G116" s="128">
        <v>619.04</v>
      </c>
      <c r="H116" s="73">
        <v>987.68</v>
      </c>
      <c r="I116" s="73">
        <v>611413.42719999992</v>
      </c>
      <c r="J116" s="73">
        <f t="shared" si="5"/>
        <v>709239.57555199985</v>
      </c>
      <c r="K116" s="4" t="s">
        <v>177</v>
      </c>
      <c r="L116" s="16">
        <f t="shared" si="6"/>
        <v>619.04</v>
      </c>
      <c r="M116" s="73">
        <f t="shared" si="7"/>
        <v>709239.57555199985</v>
      </c>
      <c r="N116" s="29"/>
      <c r="O116" s="30"/>
      <c r="P116" s="74" t="s">
        <v>85</v>
      </c>
      <c r="Q116" s="99" t="s">
        <v>134</v>
      </c>
      <c r="R116" s="74" t="s">
        <v>74</v>
      </c>
      <c r="S116" s="52" t="s">
        <v>339</v>
      </c>
      <c r="T116" s="75" t="s">
        <v>333</v>
      </c>
      <c r="U116" s="63" t="s">
        <v>930</v>
      </c>
      <c r="V116" s="7">
        <v>1</v>
      </c>
    </row>
    <row r="117" spans="1:22" ht="31" customHeight="1" x14ac:dyDescent="0.35">
      <c r="A117" s="24" t="s">
        <v>1086</v>
      </c>
      <c r="B117" s="13" t="s">
        <v>14</v>
      </c>
      <c r="C117" s="17" t="s">
        <v>2223</v>
      </c>
      <c r="D117" s="13" t="s">
        <v>2224</v>
      </c>
      <c r="E117" s="13" t="s">
        <v>52</v>
      </c>
      <c r="F117" s="14" t="s">
        <v>241</v>
      </c>
      <c r="G117" s="128">
        <v>8478</v>
      </c>
      <c r="H117" s="73">
        <v>987.68</v>
      </c>
      <c r="I117" s="73">
        <v>8373551.04</v>
      </c>
      <c r="J117" s="73">
        <f t="shared" si="5"/>
        <v>9713319.2063999996</v>
      </c>
      <c r="K117" s="4" t="s">
        <v>177</v>
      </c>
      <c r="L117" s="16">
        <f t="shared" si="6"/>
        <v>8478</v>
      </c>
      <c r="M117" s="73">
        <f t="shared" si="7"/>
        <v>9713319.2063999996</v>
      </c>
      <c r="N117" s="29"/>
      <c r="O117" s="30"/>
      <c r="P117" s="74" t="s">
        <v>85</v>
      </c>
      <c r="Q117" s="99" t="s">
        <v>109</v>
      </c>
      <c r="R117" s="74" t="s">
        <v>74</v>
      </c>
      <c r="S117" s="52" t="s">
        <v>340</v>
      </c>
      <c r="T117" s="75" t="s">
        <v>333</v>
      </c>
      <c r="U117" s="63" t="s">
        <v>930</v>
      </c>
      <c r="V117" s="7">
        <v>1</v>
      </c>
    </row>
    <row r="118" spans="1:22" ht="31" customHeight="1" x14ac:dyDescent="0.35">
      <c r="A118" s="24" t="s">
        <v>1087</v>
      </c>
      <c r="B118" s="13" t="s">
        <v>14</v>
      </c>
      <c r="C118" s="17" t="s">
        <v>2223</v>
      </c>
      <c r="D118" s="13" t="s">
        <v>2224</v>
      </c>
      <c r="E118" s="13" t="s">
        <v>52</v>
      </c>
      <c r="F118" s="14" t="s">
        <v>241</v>
      </c>
      <c r="G118" s="128">
        <v>200</v>
      </c>
      <c r="H118" s="73">
        <v>987.68</v>
      </c>
      <c r="I118" s="73">
        <v>197536</v>
      </c>
      <c r="J118" s="73">
        <f t="shared" si="5"/>
        <v>229141.75999999998</v>
      </c>
      <c r="K118" s="4" t="s">
        <v>177</v>
      </c>
      <c r="L118" s="16">
        <f t="shared" si="6"/>
        <v>200</v>
      </c>
      <c r="M118" s="73">
        <f t="shared" si="7"/>
        <v>229141.75999999998</v>
      </c>
      <c r="N118" s="29"/>
      <c r="O118" s="30"/>
      <c r="P118" s="74" t="s">
        <v>85</v>
      </c>
      <c r="Q118" s="99" t="s">
        <v>89</v>
      </c>
      <c r="R118" s="74" t="s">
        <v>74</v>
      </c>
      <c r="S118" s="52" t="s">
        <v>261</v>
      </c>
      <c r="T118" s="75" t="s">
        <v>333</v>
      </c>
      <c r="U118" s="63" t="s">
        <v>930</v>
      </c>
      <c r="V118" s="7">
        <v>1</v>
      </c>
    </row>
    <row r="119" spans="1:22" ht="31" customHeight="1" x14ac:dyDescent="0.35">
      <c r="A119" s="24" t="s">
        <v>1088</v>
      </c>
      <c r="B119" s="13" t="s">
        <v>14</v>
      </c>
      <c r="C119" s="17" t="s">
        <v>2223</v>
      </c>
      <c r="D119" s="13" t="s">
        <v>2224</v>
      </c>
      <c r="E119" s="13" t="s">
        <v>52</v>
      </c>
      <c r="F119" s="14" t="s">
        <v>241</v>
      </c>
      <c r="G119" s="128">
        <v>18755.22</v>
      </c>
      <c r="H119" s="73">
        <v>988</v>
      </c>
      <c r="I119" s="73">
        <v>18530157.359999999</v>
      </c>
      <c r="J119" s="73">
        <f t="shared" si="5"/>
        <v>21494982.537599999</v>
      </c>
      <c r="K119" s="4" t="s">
        <v>177</v>
      </c>
      <c r="L119" s="16">
        <f t="shared" si="6"/>
        <v>18755.22</v>
      </c>
      <c r="M119" s="73">
        <f t="shared" si="7"/>
        <v>21494982.537599999</v>
      </c>
      <c r="N119" s="29"/>
      <c r="O119" s="30"/>
      <c r="P119" s="74" t="s">
        <v>85</v>
      </c>
      <c r="Q119" s="115" t="s">
        <v>720</v>
      </c>
      <c r="R119" s="74" t="s">
        <v>74</v>
      </c>
      <c r="S119" s="52" t="s">
        <v>262</v>
      </c>
      <c r="T119" s="75" t="s">
        <v>333</v>
      </c>
      <c r="U119" s="63" t="s">
        <v>930</v>
      </c>
      <c r="V119" s="7">
        <v>1</v>
      </c>
    </row>
    <row r="120" spans="1:22" ht="31" customHeight="1" x14ac:dyDescent="0.35">
      <c r="A120" s="24" t="s">
        <v>1089</v>
      </c>
      <c r="B120" s="13" t="s">
        <v>14</v>
      </c>
      <c r="C120" s="17" t="s">
        <v>2223</v>
      </c>
      <c r="D120" s="13" t="s">
        <v>2224</v>
      </c>
      <c r="E120" s="13" t="s">
        <v>68</v>
      </c>
      <c r="F120" s="14" t="s">
        <v>241</v>
      </c>
      <c r="G120" s="128">
        <v>760.16</v>
      </c>
      <c r="H120" s="73">
        <v>988</v>
      </c>
      <c r="I120" s="73">
        <v>751038.08</v>
      </c>
      <c r="J120" s="73">
        <f t="shared" si="5"/>
        <v>871204.17279999994</v>
      </c>
      <c r="K120" s="4" t="s">
        <v>177</v>
      </c>
      <c r="L120" s="16">
        <f t="shared" si="6"/>
        <v>760.16</v>
      </c>
      <c r="M120" s="73">
        <f t="shared" si="7"/>
        <v>871204.17279999994</v>
      </c>
      <c r="N120" s="29"/>
      <c r="O120" s="30"/>
      <c r="P120" s="74" t="s">
        <v>85</v>
      </c>
      <c r="Q120" s="115" t="s">
        <v>720</v>
      </c>
      <c r="R120" s="74" t="s">
        <v>74</v>
      </c>
      <c r="S120" s="52" t="s">
        <v>262</v>
      </c>
      <c r="T120" s="75" t="s">
        <v>333</v>
      </c>
      <c r="U120" s="63" t="s">
        <v>930</v>
      </c>
      <c r="V120" s="7">
        <v>1</v>
      </c>
    </row>
    <row r="121" spans="1:22" ht="31" customHeight="1" x14ac:dyDescent="0.35">
      <c r="A121" s="24" t="s">
        <v>1090</v>
      </c>
      <c r="B121" s="13" t="s">
        <v>14</v>
      </c>
      <c r="C121" s="17" t="s">
        <v>2223</v>
      </c>
      <c r="D121" s="13" t="s">
        <v>2224</v>
      </c>
      <c r="E121" s="13" t="s">
        <v>69</v>
      </c>
      <c r="F121" s="14" t="s">
        <v>241</v>
      </c>
      <c r="G121" s="128">
        <v>473.27</v>
      </c>
      <c r="H121" s="73">
        <v>988</v>
      </c>
      <c r="I121" s="73">
        <v>467590.76</v>
      </c>
      <c r="J121" s="73">
        <f t="shared" si="5"/>
        <v>542405.28159999999</v>
      </c>
      <c r="K121" s="4" t="s">
        <v>177</v>
      </c>
      <c r="L121" s="16">
        <f t="shared" si="6"/>
        <v>473.27</v>
      </c>
      <c r="M121" s="73">
        <f t="shared" si="7"/>
        <v>542405.28159999999</v>
      </c>
      <c r="N121" s="29"/>
      <c r="O121" s="30"/>
      <c r="P121" s="74" t="s">
        <v>85</v>
      </c>
      <c r="Q121" s="115" t="s">
        <v>720</v>
      </c>
      <c r="R121" s="74" t="s">
        <v>74</v>
      </c>
      <c r="S121" s="52" t="s">
        <v>262</v>
      </c>
      <c r="T121" s="75" t="s">
        <v>333</v>
      </c>
      <c r="U121" s="63" t="s">
        <v>930</v>
      </c>
      <c r="V121" s="7">
        <v>1</v>
      </c>
    </row>
    <row r="122" spans="1:22" ht="31" customHeight="1" x14ac:dyDescent="0.35">
      <c r="A122" s="24" t="s">
        <v>1091</v>
      </c>
      <c r="B122" s="13" t="s">
        <v>14</v>
      </c>
      <c r="C122" s="17" t="s">
        <v>2223</v>
      </c>
      <c r="D122" s="13" t="s">
        <v>2224</v>
      </c>
      <c r="E122" s="17" t="s">
        <v>70</v>
      </c>
      <c r="F122" s="14" t="s">
        <v>241</v>
      </c>
      <c r="G122" s="128">
        <v>621.41</v>
      </c>
      <c r="H122" s="73">
        <v>988</v>
      </c>
      <c r="I122" s="73">
        <v>613953.07999999996</v>
      </c>
      <c r="J122" s="73">
        <f t="shared" si="5"/>
        <v>712185.57279999985</v>
      </c>
      <c r="K122" s="4" t="s">
        <v>177</v>
      </c>
      <c r="L122" s="16">
        <f t="shared" si="6"/>
        <v>621.41</v>
      </c>
      <c r="M122" s="73">
        <f t="shared" si="7"/>
        <v>712185.57279999985</v>
      </c>
      <c r="N122" s="29"/>
      <c r="O122" s="30"/>
      <c r="P122" s="74" t="s">
        <v>85</v>
      </c>
      <c r="Q122" s="115" t="s">
        <v>720</v>
      </c>
      <c r="R122" s="74" t="s">
        <v>74</v>
      </c>
      <c r="S122" s="52" t="s">
        <v>262</v>
      </c>
      <c r="T122" s="75" t="s">
        <v>333</v>
      </c>
      <c r="U122" s="63" t="s">
        <v>930</v>
      </c>
      <c r="V122" s="7">
        <v>1</v>
      </c>
    </row>
    <row r="123" spans="1:22" ht="31" customHeight="1" x14ac:dyDescent="0.35">
      <c r="A123" s="24" t="s">
        <v>1092</v>
      </c>
      <c r="B123" s="13" t="s">
        <v>14</v>
      </c>
      <c r="C123" s="17" t="s">
        <v>2223</v>
      </c>
      <c r="D123" s="13" t="s">
        <v>2224</v>
      </c>
      <c r="E123" s="13" t="s">
        <v>186</v>
      </c>
      <c r="F123" s="14" t="s">
        <v>241</v>
      </c>
      <c r="G123" s="128">
        <v>372</v>
      </c>
      <c r="H123" s="73">
        <v>1631.8035</v>
      </c>
      <c r="I123" s="73">
        <v>607030.902</v>
      </c>
      <c r="J123" s="73">
        <f t="shared" si="5"/>
        <v>704155.84632000001</v>
      </c>
      <c r="K123" s="4" t="s">
        <v>177</v>
      </c>
      <c r="L123" s="16">
        <f t="shared" si="6"/>
        <v>372</v>
      </c>
      <c r="M123" s="73">
        <f t="shared" si="7"/>
        <v>704155.84632000001</v>
      </c>
      <c r="N123" s="29"/>
      <c r="O123" s="30"/>
      <c r="P123" s="74" t="s">
        <v>86</v>
      </c>
      <c r="Q123" s="99" t="s">
        <v>154</v>
      </c>
      <c r="R123" s="74" t="s">
        <v>74</v>
      </c>
      <c r="S123" s="52" t="s">
        <v>223</v>
      </c>
      <c r="T123" s="75" t="s">
        <v>227</v>
      </c>
      <c r="U123" s="63" t="s">
        <v>930</v>
      </c>
      <c r="V123" s="7">
        <v>1</v>
      </c>
    </row>
    <row r="124" spans="1:22" ht="31" customHeight="1" x14ac:dyDescent="0.35">
      <c r="A124" s="24" t="s">
        <v>1093</v>
      </c>
      <c r="B124" s="13" t="s">
        <v>14</v>
      </c>
      <c r="C124" s="17" t="s">
        <v>2223</v>
      </c>
      <c r="D124" s="13" t="s">
        <v>2224</v>
      </c>
      <c r="E124" s="13" t="s">
        <v>53</v>
      </c>
      <c r="F124" s="14" t="s">
        <v>241</v>
      </c>
      <c r="G124" s="128">
        <v>535</v>
      </c>
      <c r="H124" s="73">
        <v>2123.0726</v>
      </c>
      <c r="I124" s="73">
        <v>1135843.841</v>
      </c>
      <c r="J124" s="73">
        <f t="shared" si="5"/>
        <v>1317578.8555599998</v>
      </c>
      <c r="K124" s="4" t="s">
        <v>177</v>
      </c>
      <c r="L124" s="16">
        <f t="shared" si="6"/>
        <v>535</v>
      </c>
      <c r="M124" s="73">
        <f t="shared" si="7"/>
        <v>1317578.8555599998</v>
      </c>
      <c r="N124" s="29"/>
      <c r="O124" s="30"/>
      <c r="P124" s="74" t="s">
        <v>86</v>
      </c>
      <c r="Q124" s="99" t="s">
        <v>154</v>
      </c>
      <c r="R124" s="74" t="s">
        <v>74</v>
      </c>
      <c r="S124" s="52" t="s">
        <v>169</v>
      </c>
      <c r="T124" s="75" t="s">
        <v>227</v>
      </c>
      <c r="U124" s="63" t="s">
        <v>930</v>
      </c>
      <c r="V124" s="7">
        <v>1</v>
      </c>
    </row>
    <row r="125" spans="1:22" ht="31" customHeight="1" x14ac:dyDescent="0.35">
      <c r="A125" s="24" t="s">
        <v>1094</v>
      </c>
      <c r="B125" s="13" t="s">
        <v>14</v>
      </c>
      <c r="C125" s="17" t="s">
        <v>2223</v>
      </c>
      <c r="D125" s="13" t="s">
        <v>2224</v>
      </c>
      <c r="E125" s="13" t="s">
        <v>342</v>
      </c>
      <c r="F125" s="14" t="s">
        <v>241</v>
      </c>
      <c r="G125" s="128">
        <v>451</v>
      </c>
      <c r="H125" s="73">
        <v>2123.0726</v>
      </c>
      <c r="I125" s="73">
        <v>957505.7426</v>
      </c>
      <c r="J125" s="73">
        <f t="shared" si="5"/>
        <v>1110706.661416</v>
      </c>
      <c r="K125" s="4" t="s">
        <v>177</v>
      </c>
      <c r="L125" s="16">
        <f t="shared" si="6"/>
        <v>451</v>
      </c>
      <c r="M125" s="73">
        <f t="shared" si="7"/>
        <v>1110706.661416</v>
      </c>
      <c r="N125" s="29"/>
      <c r="O125" s="30"/>
      <c r="P125" s="74" t="s">
        <v>86</v>
      </c>
      <c r="Q125" s="99" t="s">
        <v>154</v>
      </c>
      <c r="R125" s="74" t="s">
        <v>74</v>
      </c>
      <c r="S125" s="52" t="s">
        <v>170</v>
      </c>
      <c r="T125" s="75" t="s">
        <v>345</v>
      </c>
      <c r="U125" s="63" t="s">
        <v>930</v>
      </c>
      <c r="V125" s="7">
        <v>1</v>
      </c>
    </row>
    <row r="126" spans="1:22" ht="31" customHeight="1" x14ac:dyDescent="0.35">
      <c r="A126" s="24" t="s">
        <v>1095</v>
      </c>
      <c r="B126" s="13" t="s">
        <v>14</v>
      </c>
      <c r="C126" s="17" t="s">
        <v>2223</v>
      </c>
      <c r="D126" s="13" t="s">
        <v>2224</v>
      </c>
      <c r="E126" s="13" t="s">
        <v>343</v>
      </c>
      <c r="F126" s="14" t="s">
        <v>241</v>
      </c>
      <c r="G126" s="128">
        <v>216.4</v>
      </c>
      <c r="H126" s="73">
        <v>2123.0700000000002</v>
      </c>
      <c r="I126" s="73">
        <v>459432.34800000006</v>
      </c>
      <c r="J126" s="73">
        <f t="shared" si="5"/>
        <v>532941.52367999998</v>
      </c>
      <c r="K126" s="4" t="s">
        <v>177</v>
      </c>
      <c r="L126" s="16">
        <f t="shared" si="6"/>
        <v>216.4</v>
      </c>
      <c r="M126" s="73">
        <f t="shared" si="7"/>
        <v>532941.52367999998</v>
      </c>
      <c r="N126" s="29"/>
      <c r="O126" s="30"/>
      <c r="P126" s="74" t="s">
        <v>86</v>
      </c>
      <c r="Q126" s="99" t="s">
        <v>134</v>
      </c>
      <c r="R126" s="74" t="s">
        <v>74</v>
      </c>
      <c r="S126" s="52" t="s">
        <v>349</v>
      </c>
      <c r="T126" s="75" t="s">
        <v>237</v>
      </c>
      <c r="U126" s="63" t="s">
        <v>930</v>
      </c>
      <c r="V126" s="7">
        <v>1</v>
      </c>
    </row>
    <row r="127" spans="1:22" ht="31" customHeight="1" x14ac:dyDescent="0.35">
      <c r="A127" s="24" t="s">
        <v>1096</v>
      </c>
      <c r="B127" s="13" t="s">
        <v>14</v>
      </c>
      <c r="C127" s="17" t="s">
        <v>2223</v>
      </c>
      <c r="D127" s="13" t="s">
        <v>2224</v>
      </c>
      <c r="E127" s="13" t="s">
        <v>344</v>
      </c>
      <c r="F127" s="14" t="s">
        <v>241</v>
      </c>
      <c r="G127" s="128">
        <v>1108.4000000000001</v>
      </c>
      <c r="H127" s="73">
        <v>2123.0700000000002</v>
      </c>
      <c r="I127" s="73">
        <v>2353210.7880000002</v>
      </c>
      <c r="J127" s="73">
        <f t="shared" si="5"/>
        <v>2729724.5140800001</v>
      </c>
      <c r="K127" s="4" t="s">
        <v>177</v>
      </c>
      <c r="L127" s="16">
        <f t="shared" si="6"/>
        <v>1108.4000000000001</v>
      </c>
      <c r="M127" s="73">
        <f t="shared" si="7"/>
        <v>2729724.5140800001</v>
      </c>
      <c r="N127" s="29"/>
      <c r="O127" s="30"/>
      <c r="P127" s="74" t="s">
        <v>86</v>
      </c>
      <c r="Q127" s="99" t="s">
        <v>134</v>
      </c>
      <c r="R127" s="74" t="s">
        <v>74</v>
      </c>
      <c r="S127" s="52" t="s">
        <v>251</v>
      </c>
      <c r="T127" s="75" t="s">
        <v>237</v>
      </c>
      <c r="U127" s="63" t="s">
        <v>930</v>
      </c>
      <c r="V127" s="7">
        <v>1</v>
      </c>
    </row>
    <row r="128" spans="1:22" ht="31" customHeight="1" x14ac:dyDescent="0.35">
      <c r="A128" s="24" t="s">
        <v>1097</v>
      </c>
      <c r="B128" s="13" t="s">
        <v>14</v>
      </c>
      <c r="C128" s="17" t="s">
        <v>2223</v>
      </c>
      <c r="D128" s="13" t="s">
        <v>2224</v>
      </c>
      <c r="E128" s="13" t="s">
        <v>92</v>
      </c>
      <c r="F128" s="14" t="s">
        <v>241</v>
      </c>
      <c r="G128" s="128">
        <v>2769.8</v>
      </c>
      <c r="H128" s="73">
        <v>2123.0700000000002</v>
      </c>
      <c r="I128" s="73">
        <v>5880479.2860000012</v>
      </c>
      <c r="J128" s="73">
        <f t="shared" si="5"/>
        <v>6821355.971760001</v>
      </c>
      <c r="K128" s="4" t="s">
        <v>177</v>
      </c>
      <c r="L128" s="16">
        <f t="shared" si="6"/>
        <v>2769.8</v>
      </c>
      <c r="M128" s="73">
        <f t="shared" si="7"/>
        <v>6821355.971760001</v>
      </c>
      <c r="N128" s="29"/>
      <c r="O128" s="30"/>
      <c r="P128" s="74" t="s">
        <v>86</v>
      </c>
      <c r="Q128" s="99" t="s">
        <v>134</v>
      </c>
      <c r="R128" s="74" t="s">
        <v>74</v>
      </c>
      <c r="S128" s="52" t="s">
        <v>230</v>
      </c>
      <c r="T128" s="75" t="s">
        <v>346</v>
      </c>
      <c r="U128" s="63" t="s">
        <v>930</v>
      </c>
      <c r="V128" s="7">
        <v>1</v>
      </c>
    </row>
    <row r="129" spans="1:22" ht="31" customHeight="1" x14ac:dyDescent="0.35">
      <c r="A129" s="24" t="s">
        <v>1098</v>
      </c>
      <c r="B129" s="13" t="s">
        <v>14</v>
      </c>
      <c r="C129" s="17" t="s">
        <v>2223</v>
      </c>
      <c r="D129" s="13" t="s">
        <v>2224</v>
      </c>
      <c r="E129" s="13" t="s">
        <v>50</v>
      </c>
      <c r="F129" s="14" t="s">
        <v>241</v>
      </c>
      <c r="G129" s="128">
        <v>568.55999999999995</v>
      </c>
      <c r="H129" s="73">
        <v>1631.8</v>
      </c>
      <c r="I129" s="73">
        <v>927776.20799999987</v>
      </c>
      <c r="J129" s="73">
        <f t="shared" si="5"/>
        <v>1076220.4012799999</v>
      </c>
      <c r="K129" s="4" t="s">
        <v>177</v>
      </c>
      <c r="L129" s="16">
        <f t="shared" si="6"/>
        <v>568.55999999999995</v>
      </c>
      <c r="M129" s="73">
        <f t="shared" si="7"/>
        <v>1076220.4012799999</v>
      </c>
      <c r="N129" s="29"/>
      <c r="O129" s="30"/>
      <c r="P129" s="74" t="s">
        <v>86</v>
      </c>
      <c r="Q129" s="99" t="s">
        <v>134</v>
      </c>
      <c r="R129" s="74" t="s">
        <v>74</v>
      </c>
      <c r="S129" s="52" t="s">
        <v>231</v>
      </c>
      <c r="T129" s="75" t="s">
        <v>237</v>
      </c>
      <c r="U129" s="63" t="s">
        <v>930</v>
      </c>
      <c r="V129" s="7">
        <v>1</v>
      </c>
    </row>
    <row r="130" spans="1:22" ht="31" customHeight="1" x14ac:dyDescent="0.35">
      <c r="A130" s="24" t="s">
        <v>1099</v>
      </c>
      <c r="B130" s="13" t="s">
        <v>14</v>
      </c>
      <c r="C130" s="17" t="s">
        <v>2223</v>
      </c>
      <c r="D130" s="13" t="s">
        <v>2224</v>
      </c>
      <c r="E130" s="13" t="s">
        <v>92</v>
      </c>
      <c r="F130" s="14" t="s">
        <v>241</v>
      </c>
      <c r="G130" s="128">
        <v>1104</v>
      </c>
      <c r="H130" s="73">
        <v>2123.0700000000002</v>
      </c>
      <c r="I130" s="73">
        <v>2343869.2800000003</v>
      </c>
      <c r="J130" s="73">
        <f t="shared" si="5"/>
        <v>2718888.3648000001</v>
      </c>
      <c r="K130" s="4" t="s">
        <v>177</v>
      </c>
      <c r="L130" s="16">
        <f t="shared" si="6"/>
        <v>1104</v>
      </c>
      <c r="M130" s="73">
        <f t="shared" si="7"/>
        <v>2718888.3648000001</v>
      </c>
      <c r="N130" s="29"/>
      <c r="O130" s="30"/>
      <c r="P130" s="74" t="s">
        <v>86</v>
      </c>
      <c r="Q130" s="99" t="s">
        <v>109</v>
      </c>
      <c r="R130" s="74" t="s">
        <v>74</v>
      </c>
      <c r="S130" s="52" t="s">
        <v>350</v>
      </c>
      <c r="T130" s="75" t="s">
        <v>237</v>
      </c>
      <c r="U130" s="63" t="s">
        <v>930</v>
      </c>
      <c r="V130" s="7">
        <v>1</v>
      </c>
    </row>
    <row r="131" spans="1:22" ht="31" customHeight="1" x14ac:dyDescent="0.35">
      <c r="A131" s="24" t="s">
        <v>1100</v>
      </c>
      <c r="B131" s="13" t="s">
        <v>14</v>
      </c>
      <c r="C131" s="17" t="s">
        <v>2223</v>
      </c>
      <c r="D131" s="13" t="s">
        <v>2224</v>
      </c>
      <c r="E131" s="13" t="s">
        <v>93</v>
      </c>
      <c r="F131" s="14" t="s">
        <v>241</v>
      </c>
      <c r="G131" s="128">
        <v>12</v>
      </c>
      <c r="H131" s="73">
        <v>1631.8</v>
      </c>
      <c r="I131" s="73">
        <v>19581.599999999999</v>
      </c>
      <c r="J131" s="73">
        <f t="shared" si="5"/>
        <v>22714.655999999995</v>
      </c>
      <c r="K131" s="4" t="s">
        <v>177</v>
      </c>
      <c r="L131" s="16">
        <f t="shared" si="6"/>
        <v>12</v>
      </c>
      <c r="M131" s="73">
        <f t="shared" si="7"/>
        <v>22714.655999999995</v>
      </c>
      <c r="N131" s="29"/>
      <c r="O131" s="30"/>
      <c r="P131" s="74" t="s">
        <v>86</v>
      </c>
      <c r="Q131" s="99" t="s">
        <v>109</v>
      </c>
      <c r="R131" s="74" t="s">
        <v>74</v>
      </c>
      <c r="S131" s="52" t="s">
        <v>350</v>
      </c>
      <c r="T131" s="75" t="s">
        <v>237</v>
      </c>
      <c r="U131" s="63" t="s">
        <v>930</v>
      </c>
      <c r="V131" s="7">
        <v>1</v>
      </c>
    </row>
    <row r="132" spans="1:22" ht="31" customHeight="1" x14ac:dyDescent="0.35">
      <c r="A132" s="24" t="s">
        <v>1101</v>
      </c>
      <c r="B132" s="13" t="s">
        <v>14</v>
      </c>
      <c r="C132" s="17" t="s">
        <v>2223</v>
      </c>
      <c r="D132" s="13" t="s">
        <v>2224</v>
      </c>
      <c r="E132" s="13" t="s">
        <v>86</v>
      </c>
      <c r="F132" s="14" t="s">
        <v>241</v>
      </c>
      <c r="G132" s="128">
        <v>310</v>
      </c>
      <c r="H132" s="73">
        <v>2123.0700000000002</v>
      </c>
      <c r="I132" s="73">
        <v>658151.70000000007</v>
      </c>
      <c r="J132" s="73">
        <f t="shared" si="5"/>
        <v>763455.97200000007</v>
      </c>
      <c r="K132" s="4" t="s">
        <v>177</v>
      </c>
      <c r="L132" s="16">
        <f t="shared" si="6"/>
        <v>310</v>
      </c>
      <c r="M132" s="73">
        <f t="shared" si="7"/>
        <v>763455.97200000007</v>
      </c>
      <c r="N132" s="29"/>
      <c r="O132" s="30"/>
      <c r="P132" s="74" t="s">
        <v>86</v>
      </c>
      <c r="Q132" s="99" t="s">
        <v>109</v>
      </c>
      <c r="R132" s="74" t="s">
        <v>74</v>
      </c>
      <c r="S132" s="52" t="s">
        <v>235</v>
      </c>
      <c r="T132" s="75" t="s">
        <v>347</v>
      </c>
      <c r="U132" s="63" t="s">
        <v>930</v>
      </c>
      <c r="V132" s="7">
        <v>1</v>
      </c>
    </row>
    <row r="133" spans="1:22" ht="31" customHeight="1" x14ac:dyDescent="0.35">
      <c r="A133" s="24" t="s">
        <v>1102</v>
      </c>
      <c r="B133" s="13" t="s">
        <v>14</v>
      </c>
      <c r="C133" s="17" t="s">
        <v>2223</v>
      </c>
      <c r="D133" s="13" t="s">
        <v>2224</v>
      </c>
      <c r="E133" s="13" t="s">
        <v>91</v>
      </c>
      <c r="F133" s="14" t="s">
        <v>241</v>
      </c>
      <c r="G133" s="128">
        <v>36</v>
      </c>
      <c r="H133" s="73">
        <v>2123.0700000000002</v>
      </c>
      <c r="I133" s="73">
        <v>76430.52</v>
      </c>
      <c r="J133" s="73">
        <f t="shared" si="5"/>
        <v>88659.403200000001</v>
      </c>
      <c r="K133" s="4" t="s">
        <v>177</v>
      </c>
      <c r="L133" s="16">
        <f t="shared" si="6"/>
        <v>36</v>
      </c>
      <c r="M133" s="73">
        <f t="shared" si="7"/>
        <v>88659.403200000001</v>
      </c>
      <c r="N133" s="29"/>
      <c r="O133" s="30" t="s">
        <v>348</v>
      </c>
      <c r="P133" s="74" t="s">
        <v>86</v>
      </c>
      <c r="Q133" s="99" t="s">
        <v>89</v>
      </c>
      <c r="R133" s="74" t="s">
        <v>74</v>
      </c>
      <c r="S133" s="52" t="s">
        <v>261</v>
      </c>
      <c r="T133" s="75" t="s">
        <v>347</v>
      </c>
      <c r="U133" s="63" t="s">
        <v>930</v>
      </c>
      <c r="V133" s="7">
        <v>1</v>
      </c>
    </row>
    <row r="134" spans="1:22" ht="31" customHeight="1" x14ac:dyDescent="0.35">
      <c r="A134" s="24" t="s">
        <v>1103</v>
      </c>
      <c r="B134" s="13" t="s">
        <v>14</v>
      </c>
      <c r="C134" s="17" t="s">
        <v>2223</v>
      </c>
      <c r="D134" s="13" t="s">
        <v>2224</v>
      </c>
      <c r="E134" s="13" t="s">
        <v>91</v>
      </c>
      <c r="F134" s="14" t="s">
        <v>241</v>
      </c>
      <c r="G134" s="128">
        <v>120</v>
      </c>
      <c r="H134" s="73">
        <v>2123.0700000000002</v>
      </c>
      <c r="I134" s="73">
        <v>254768.40000000002</v>
      </c>
      <c r="J134" s="73">
        <f t="shared" si="5"/>
        <v>295531.34399999998</v>
      </c>
      <c r="K134" s="4" t="s">
        <v>177</v>
      </c>
      <c r="L134" s="16">
        <f t="shared" si="6"/>
        <v>120</v>
      </c>
      <c r="M134" s="73">
        <f t="shared" si="7"/>
        <v>295531.34399999998</v>
      </c>
      <c r="N134" s="29"/>
      <c r="O134" s="30" t="s">
        <v>348</v>
      </c>
      <c r="P134" s="74" t="s">
        <v>86</v>
      </c>
      <c r="Q134" s="99" t="s">
        <v>89</v>
      </c>
      <c r="R134" s="74" t="s">
        <v>74</v>
      </c>
      <c r="S134" s="52" t="s">
        <v>261</v>
      </c>
      <c r="T134" s="75" t="s">
        <v>347</v>
      </c>
      <c r="U134" s="63" t="s">
        <v>930</v>
      </c>
      <c r="V134" s="7">
        <v>1</v>
      </c>
    </row>
    <row r="135" spans="1:22" ht="31" customHeight="1" x14ac:dyDescent="0.35">
      <c r="A135" s="24" t="s">
        <v>1104</v>
      </c>
      <c r="B135" s="13" t="s">
        <v>14</v>
      </c>
      <c r="C135" s="17" t="s">
        <v>2223</v>
      </c>
      <c r="D135" s="13" t="s">
        <v>2224</v>
      </c>
      <c r="E135" s="13" t="s">
        <v>252</v>
      </c>
      <c r="F135" s="14" t="s">
        <v>241</v>
      </c>
      <c r="G135" s="128">
        <v>120</v>
      </c>
      <c r="H135" s="73">
        <v>2123.0700000000002</v>
      </c>
      <c r="I135" s="73">
        <v>254768.40000000002</v>
      </c>
      <c r="J135" s="73">
        <f t="shared" si="5"/>
        <v>295531.34399999998</v>
      </c>
      <c r="K135" s="4" t="s">
        <v>177</v>
      </c>
      <c r="L135" s="16">
        <f t="shared" si="6"/>
        <v>120</v>
      </c>
      <c r="M135" s="73">
        <f t="shared" si="7"/>
        <v>295531.34399999998</v>
      </c>
      <c r="N135" s="29"/>
      <c r="O135" s="30" t="s">
        <v>348</v>
      </c>
      <c r="P135" s="74" t="s">
        <v>86</v>
      </c>
      <c r="Q135" s="99" t="s">
        <v>89</v>
      </c>
      <c r="R135" s="74" t="s">
        <v>74</v>
      </c>
      <c r="S135" s="52" t="s">
        <v>261</v>
      </c>
      <c r="T135" s="75" t="s">
        <v>347</v>
      </c>
      <c r="U135" s="63" t="s">
        <v>930</v>
      </c>
      <c r="V135" s="7">
        <v>1</v>
      </c>
    </row>
    <row r="136" spans="1:22" ht="31" customHeight="1" x14ac:dyDescent="0.35">
      <c r="A136" s="24" t="s">
        <v>1105</v>
      </c>
      <c r="B136" s="13" t="s">
        <v>14</v>
      </c>
      <c r="C136" s="17" t="s">
        <v>2223</v>
      </c>
      <c r="D136" s="13" t="s">
        <v>2224</v>
      </c>
      <c r="E136" s="13" t="s">
        <v>131</v>
      </c>
      <c r="F136" s="14" t="s">
        <v>241</v>
      </c>
      <c r="G136" s="128">
        <v>138</v>
      </c>
      <c r="H136" s="73">
        <v>1631.8</v>
      </c>
      <c r="I136" s="73">
        <v>225188.4</v>
      </c>
      <c r="J136" s="73">
        <f t="shared" si="5"/>
        <v>261218.54399999997</v>
      </c>
      <c r="K136" s="4" t="s">
        <v>177</v>
      </c>
      <c r="L136" s="16">
        <f t="shared" si="6"/>
        <v>138</v>
      </c>
      <c r="M136" s="73">
        <f t="shared" si="7"/>
        <v>261218.54399999997</v>
      </c>
      <c r="N136" s="29"/>
      <c r="O136" s="30" t="s">
        <v>348</v>
      </c>
      <c r="P136" s="74" t="s">
        <v>86</v>
      </c>
      <c r="Q136" s="99" t="s">
        <v>89</v>
      </c>
      <c r="R136" s="74" t="s">
        <v>74</v>
      </c>
      <c r="S136" s="52" t="s">
        <v>261</v>
      </c>
      <c r="T136" s="75" t="s">
        <v>347</v>
      </c>
      <c r="U136" s="63" t="s">
        <v>930</v>
      </c>
      <c r="V136" s="7">
        <v>1</v>
      </c>
    </row>
    <row r="137" spans="1:22" ht="31" customHeight="1" x14ac:dyDescent="0.35">
      <c r="A137" s="24" t="s">
        <v>1106</v>
      </c>
      <c r="B137" s="13" t="s">
        <v>14</v>
      </c>
      <c r="C137" s="17" t="s">
        <v>2223</v>
      </c>
      <c r="D137" s="13" t="s">
        <v>2224</v>
      </c>
      <c r="E137" s="13" t="s">
        <v>131</v>
      </c>
      <c r="F137" s="14" t="s">
        <v>241</v>
      </c>
      <c r="G137" s="128">
        <v>120</v>
      </c>
      <c r="H137" s="73">
        <v>1631.8</v>
      </c>
      <c r="I137" s="73">
        <v>195816</v>
      </c>
      <c r="J137" s="73">
        <f t="shared" si="5"/>
        <v>227146.56</v>
      </c>
      <c r="K137" s="4" t="s">
        <v>177</v>
      </c>
      <c r="L137" s="16">
        <f t="shared" si="6"/>
        <v>120</v>
      </c>
      <c r="M137" s="73">
        <f t="shared" si="7"/>
        <v>227146.56</v>
      </c>
      <c r="N137" s="29"/>
      <c r="O137" s="30" t="s">
        <v>348</v>
      </c>
      <c r="P137" s="74" t="s">
        <v>86</v>
      </c>
      <c r="Q137" s="99" t="s">
        <v>89</v>
      </c>
      <c r="R137" s="74" t="s">
        <v>74</v>
      </c>
      <c r="S137" s="52" t="s">
        <v>261</v>
      </c>
      <c r="T137" s="75" t="s">
        <v>347</v>
      </c>
      <c r="U137" s="63" t="s">
        <v>930</v>
      </c>
      <c r="V137" s="7">
        <v>1</v>
      </c>
    </row>
    <row r="138" spans="1:22" ht="31" customHeight="1" x14ac:dyDescent="0.35">
      <c r="A138" s="24" t="s">
        <v>1107</v>
      </c>
      <c r="B138" s="13" t="s">
        <v>14</v>
      </c>
      <c r="C138" s="17" t="s">
        <v>2223</v>
      </c>
      <c r="D138" s="13" t="s">
        <v>2224</v>
      </c>
      <c r="E138" s="13" t="s">
        <v>71</v>
      </c>
      <c r="F138" s="14" t="s">
        <v>241</v>
      </c>
      <c r="G138" s="128">
        <v>17675</v>
      </c>
      <c r="H138" s="73">
        <v>2123.0700000000002</v>
      </c>
      <c r="I138" s="73">
        <v>37525262.25</v>
      </c>
      <c r="J138" s="73">
        <f t="shared" si="5"/>
        <v>43529304.209999993</v>
      </c>
      <c r="K138" s="4" t="s">
        <v>177</v>
      </c>
      <c r="L138" s="16">
        <f t="shared" si="6"/>
        <v>17675</v>
      </c>
      <c r="M138" s="73">
        <f t="shared" si="7"/>
        <v>43529304.209999993</v>
      </c>
      <c r="N138" s="29"/>
      <c r="O138" s="30"/>
      <c r="P138" s="74" t="s">
        <v>86</v>
      </c>
      <c r="Q138" s="115" t="s">
        <v>720</v>
      </c>
      <c r="R138" s="74" t="s">
        <v>74</v>
      </c>
      <c r="S138" s="52" t="s">
        <v>262</v>
      </c>
      <c r="T138" s="75" t="s">
        <v>237</v>
      </c>
      <c r="U138" s="63" t="s">
        <v>930</v>
      </c>
      <c r="V138" s="7">
        <v>1</v>
      </c>
    </row>
    <row r="139" spans="1:22" ht="31" customHeight="1" x14ac:dyDescent="0.35">
      <c r="A139" s="24" t="s">
        <v>1108</v>
      </c>
      <c r="B139" s="13" t="s">
        <v>14</v>
      </c>
      <c r="C139" s="17" t="s">
        <v>2223</v>
      </c>
      <c r="D139" s="13" t="s">
        <v>2224</v>
      </c>
      <c r="E139" s="13" t="s">
        <v>72</v>
      </c>
      <c r="F139" s="14" t="s">
        <v>241</v>
      </c>
      <c r="G139" s="128">
        <v>3600</v>
      </c>
      <c r="H139" s="73">
        <v>2123.0700000000002</v>
      </c>
      <c r="I139" s="73">
        <v>7643052.0000000009</v>
      </c>
      <c r="J139" s="73">
        <f t="shared" ref="J139:J202" si="8">I139*1.16</f>
        <v>8865940.3200000003</v>
      </c>
      <c r="K139" s="4" t="s">
        <v>177</v>
      </c>
      <c r="L139" s="16">
        <f t="shared" ref="L139:L202" si="9">G139</f>
        <v>3600</v>
      </c>
      <c r="M139" s="73">
        <f t="shared" ref="M139:M202" si="10">J139</f>
        <v>8865940.3200000003</v>
      </c>
      <c r="N139" s="29"/>
      <c r="O139" s="30"/>
      <c r="P139" s="74" t="s">
        <v>86</v>
      </c>
      <c r="Q139" s="115" t="s">
        <v>720</v>
      </c>
      <c r="R139" s="74" t="s">
        <v>74</v>
      </c>
      <c r="S139" s="52" t="s">
        <v>262</v>
      </c>
      <c r="T139" s="75" t="s">
        <v>237</v>
      </c>
      <c r="U139" s="63" t="s">
        <v>930</v>
      </c>
      <c r="V139" s="7">
        <v>1</v>
      </c>
    </row>
    <row r="140" spans="1:22" ht="31" customHeight="1" x14ac:dyDescent="0.35">
      <c r="A140" s="24" t="s">
        <v>1109</v>
      </c>
      <c r="B140" s="13" t="s">
        <v>14</v>
      </c>
      <c r="C140" s="17" t="s">
        <v>2223</v>
      </c>
      <c r="D140" s="13" t="s">
        <v>2224</v>
      </c>
      <c r="E140" s="13" t="s">
        <v>73</v>
      </c>
      <c r="F140" s="14" t="s">
        <v>241</v>
      </c>
      <c r="G140" s="128">
        <v>150</v>
      </c>
      <c r="H140" s="73">
        <v>2123.0700000000002</v>
      </c>
      <c r="I140" s="73">
        <v>318460.5</v>
      </c>
      <c r="J140" s="73">
        <f t="shared" si="8"/>
        <v>369414.18</v>
      </c>
      <c r="K140" s="4" t="s">
        <v>177</v>
      </c>
      <c r="L140" s="16">
        <f t="shared" si="9"/>
        <v>150</v>
      </c>
      <c r="M140" s="73">
        <f t="shared" si="10"/>
        <v>369414.18</v>
      </c>
      <c r="N140" s="29"/>
      <c r="O140" s="30"/>
      <c r="P140" s="74" t="s">
        <v>86</v>
      </c>
      <c r="Q140" s="115" t="s">
        <v>720</v>
      </c>
      <c r="R140" s="74" t="s">
        <v>74</v>
      </c>
      <c r="S140" s="52" t="s">
        <v>262</v>
      </c>
      <c r="T140" s="75" t="s">
        <v>237</v>
      </c>
      <c r="U140" s="63" t="s">
        <v>930</v>
      </c>
      <c r="V140" s="7">
        <v>1</v>
      </c>
    </row>
    <row r="141" spans="1:22" ht="31" customHeight="1" x14ac:dyDescent="0.35">
      <c r="A141" s="24" t="s">
        <v>1110</v>
      </c>
      <c r="B141" s="13" t="s">
        <v>14</v>
      </c>
      <c r="C141" s="17" t="s">
        <v>2223</v>
      </c>
      <c r="D141" s="13" t="s">
        <v>2224</v>
      </c>
      <c r="E141" s="13" t="s">
        <v>133</v>
      </c>
      <c r="F141" s="14" t="s">
        <v>241</v>
      </c>
      <c r="G141" s="128">
        <v>804.94</v>
      </c>
      <c r="H141" s="73">
        <v>959.21</v>
      </c>
      <c r="I141" s="73">
        <v>772106.49740000011</v>
      </c>
      <c r="J141" s="73">
        <f t="shared" si="8"/>
        <v>895643.53698400012</v>
      </c>
      <c r="K141" s="4" t="s">
        <v>177</v>
      </c>
      <c r="L141" s="16">
        <f t="shared" si="9"/>
        <v>804.94</v>
      </c>
      <c r="M141" s="73">
        <f t="shared" si="10"/>
        <v>895643.53698400012</v>
      </c>
      <c r="N141" s="29"/>
      <c r="O141" s="30"/>
      <c r="P141" s="74" t="s">
        <v>87</v>
      </c>
      <c r="Q141" s="99" t="s">
        <v>154</v>
      </c>
      <c r="R141" s="74" t="s">
        <v>74</v>
      </c>
      <c r="S141" s="52" t="s">
        <v>171</v>
      </c>
      <c r="T141" s="75" t="s">
        <v>333</v>
      </c>
      <c r="U141" s="63" t="s">
        <v>930</v>
      </c>
      <c r="V141" s="7">
        <v>1</v>
      </c>
    </row>
    <row r="142" spans="1:22" ht="31" customHeight="1" x14ac:dyDescent="0.35">
      <c r="A142" s="24" t="s">
        <v>1111</v>
      </c>
      <c r="B142" s="13" t="s">
        <v>14</v>
      </c>
      <c r="C142" s="17" t="s">
        <v>2223</v>
      </c>
      <c r="D142" s="13" t="s">
        <v>2224</v>
      </c>
      <c r="E142" s="13" t="s">
        <v>141</v>
      </c>
      <c r="F142" s="14" t="s">
        <v>241</v>
      </c>
      <c r="G142" s="128">
        <v>453.7</v>
      </c>
      <c r="H142" s="73">
        <v>2921.85</v>
      </c>
      <c r="I142" s="73">
        <v>1325643.345</v>
      </c>
      <c r="J142" s="73">
        <f t="shared" si="8"/>
        <v>1537746.2801999999</v>
      </c>
      <c r="K142" s="4" t="s">
        <v>177</v>
      </c>
      <c r="L142" s="16">
        <f t="shared" si="9"/>
        <v>453.7</v>
      </c>
      <c r="M142" s="73">
        <f t="shared" si="10"/>
        <v>1537746.2801999999</v>
      </c>
      <c r="N142" s="29"/>
      <c r="O142" s="30"/>
      <c r="P142" s="74" t="s">
        <v>87</v>
      </c>
      <c r="Q142" s="99" t="s">
        <v>154</v>
      </c>
      <c r="R142" s="74" t="s">
        <v>74</v>
      </c>
      <c r="S142" s="52" t="s">
        <v>356</v>
      </c>
      <c r="T142" s="75" t="s">
        <v>333</v>
      </c>
      <c r="U142" s="63" t="s">
        <v>930</v>
      </c>
      <c r="V142" s="7">
        <v>1</v>
      </c>
    </row>
    <row r="143" spans="1:22" ht="31" customHeight="1" x14ac:dyDescent="0.35">
      <c r="A143" s="24" t="s">
        <v>1112</v>
      </c>
      <c r="B143" s="13" t="s">
        <v>14</v>
      </c>
      <c r="C143" s="17" t="s">
        <v>2223</v>
      </c>
      <c r="D143" s="13" t="s">
        <v>2224</v>
      </c>
      <c r="E143" s="17" t="s">
        <v>351</v>
      </c>
      <c r="F143" s="14" t="s">
        <v>241</v>
      </c>
      <c r="G143" s="128">
        <v>353.04</v>
      </c>
      <c r="H143" s="73">
        <v>2921.85</v>
      </c>
      <c r="I143" s="73">
        <v>1031529.924</v>
      </c>
      <c r="J143" s="73">
        <f t="shared" si="8"/>
        <v>1196574.71184</v>
      </c>
      <c r="K143" s="4" t="s">
        <v>177</v>
      </c>
      <c r="L143" s="16">
        <f t="shared" si="9"/>
        <v>353.04</v>
      </c>
      <c r="M143" s="73">
        <f t="shared" si="10"/>
        <v>1196574.71184</v>
      </c>
      <c r="N143" s="29"/>
      <c r="O143" s="30"/>
      <c r="P143" s="74" t="s">
        <v>87</v>
      </c>
      <c r="Q143" s="99" t="s">
        <v>154</v>
      </c>
      <c r="R143" s="74" t="s">
        <v>74</v>
      </c>
      <c r="S143" s="52" t="s">
        <v>356</v>
      </c>
      <c r="T143" s="75" t="s">
        <v>333</v>
      </c>
      <c r="U143" s="63" t="s">
        <v>930</v>
      </c>
      <c r="V143" s="7">
        <v>1</v>
      </c>
    </row>
    <row r="144" spans="1:22" ht="31" customHeight="1" x14ac:dyDescent="0.35">
      <c r="A144" s="24" t="s">
        <v>1113</v>
      </c>
      <c r="B144" s="13" t="s">
        <v>14</v>
      </c>
      <c r="C144" s="17" t="s">
        <v>2223</v>
      </c>
      <c r="D144" s="13" t="s">
        <v>2224</v>
      </c>
      <c r="E144" s="17" t="s">
        <v>133</v>
      </c>
      <c r="F144" s="14" t="s">
        <v>241</v>
      </c>
      <c r="G144" s="128">
        <v>970</v>
      </c>
      <c r="H144" s="73">
        <v>959</v>
      </c>
      <c r="I144" s="73">
        <v>930230</v>
      </c>
      <c r="J144" s="73">
        <f t="shared" si="8"/>
        <v>1079066.7999999998</v>
      </c>
      <c r="K144" s="4" t="s">
        <v>177</v>
      </c>
      <c r="L144" s="16">
        <f t="shared" si="9"/>
        <v>970</v>
      </c>
      <c r="M144" s="73">
        <f t="shared" si="10"/>
        <v>1079066.7999999998</v>
      </c>
      <c r="N144" s="29"/>
      <c r="O144" s="32"/>
      <c r="P144" s="74" t="s">
        <v>87</v>
      </c>
      <c r="Q144" s="99" t="s">
        <v>134</v>
      </c>
      <c r="R144" s="74" t="s">
        <v>74</v>
      </c>
      <c r="S144" s="52" t="s">
        <v>357</v>
      </c>
      <c r="T144" s="75" t="s">
        <v>333</v>
      </c>
      <c r="U144" s="63" t="s">
        <v>930</v>
      </c>
      <c r="V144" s="7">
        <v>1</v>
      </c>
    </row>
    <row r="145" spans="1:22" ht="31" customHeight="1" x14ac:dyDescent="0.35">
      <c r="A145" s="24" t="s">
        <v>1114</v>
      </c>
      <c r="B145" s="13" t="s">
        <v>14</v>
      </c>
      <c r="C145" s="17" t="s">
        <v>2223</v>
      </c>
      <c r="D145" s="13" t="s">
        <v>2224</v>
      </c>
      <c r="E145" s="17" t="s">
        <v>139</v>
      </c>
      <c r="F145" s="14" t="s">
        <v>241</v>
      </c>
      <c r="G145" s="128">
        <v>561</v>
      </c>
      <c r="H145" s="73">
        <v>959</v>
      </c>
      <c r="I145" s="73">
        <v>537999</v>
      </c>
      <c r="J145" s="73">
        <f t="shared" si="8"/>
        <v>624078.84</v>
      </c>
      <c r="K145" s="4" t="s">
        <v>177</v>
      </c>
      <c r="L145" s="16">
        <f t="shared" si="9"/>
        <v>561</v>
      </c>
      <c r="M145" s="73">
        <f t="shared" si="10"/>
        <v>624078.84</v>
      </c>
      <c r="N145" s="29"/>
      <c r="O145" s="32"/>
      <c r="P145" s="74" t="s">
        <v>87</v>
      </c>
      <c r="Q145" s="99" t="s">
        <v>134</v>
      </c>
      <c r="R145" s="74" t="s">
        <v>74</v>
      </c>
      <c r="S145" s="52" t="s">
        <v>232</v>
      </c>
      <c r="T145" s="75" t="s">
        <v>333</v>
      </c>
      <c r="U145" s="63" t="s">
        <v>930</v>
      </c>
      <c r="V145" s="7">
        <v>1</v>
      </c>
    </row>
    <row r="146" spans="1:22" ht="31" customHeight="1" x14ac:dyDescent="0.35">
      <c r="A146" s="24" t="s">
        <v>1115</v>
      </c>
      <c r="B146" s="13" t="s">
        <v>14</v>
      </c>
      <c r="C146" s="17" t="s">
        <v>2223</v>
      </c>
      <c r="D146" s="13" t="s">
        <v>2224</v>
      </c>
      <c r="E146" s="13" t="s">
        <v>140</v>
      </c>
      <c r="F146" s="14" t="s">
        <v>241</v>
      </c>
      <c r="G146" s="128">
        <v>156</v>
      </c>
      <c r="H146" s="73">
        <v>959</v>
      </c>
      <c r="I146" s="73">
        <v>149604</v>
      </c>
      <c r="J146" s="73">
        <f t="shared" si="8"/>
        <v>173540.63999999998</v>
      </c>
      <c r="K146" s="4" t="s">
        <v>177</v>
      </c>
      <c r="L146" s="16">
        <f t="shared" si="9"/>
        <v>156</v>
      </c>
      <c r="M146" s="73">
        <f t="shared" si="10"/>
        <v>173540.63999999998</v>
      </c>
      <c r="N146" s="29"/>
      <c r="O146" s="30"/>
      <c r="P146" s="74" t="s">
        <v>87</v>
      </c>
      <c r="Q146" s="99" t="s">
        <v>134</v>
      </c>
      <c r="R146" s="74" t="s">
        <v>74</v>
      </c>
      <c r="S146" s="52" t="s">
        <v>232</v>
      </c>
      <c r="T146" s="75" t="s">
        <v>333</v>
      </c>
      <c r="U146" s="63" t="s">
        <v>930</v>
      </c>
      <c r="V146" s="7">
        <v>1</v>
      </c>
    </row>
    <row r="147" spans="1:22" ht="31" customHeight="1" x14ac:dyDescent="0.35">
      <c r="A147" s="24" t="s">
        <v>1116</v>
      </c>
      <c r="B147" s="13" t="s">
        <v>14</v>
      </c>
      <c r="C147" s="17" t="s">
        <v>2223</v>
      </c>
      <c r="D147" s="13" t="s">
        <v>2224</v>
      </c>
      <c r="E147" s="13" t="s">
        <v>78</v>
      </c>
      <c r="F147" s="14" t="s">
        <v>241</v>
      </c>
      <c r="G147" s="128">
        <v>536.22</v>
      </c>
      <c r="H147" s="73">
        <v>959</v>
      </c>
      <c r="I147" s="73">
        <v>514234.98000000004</v>
      </c>
      <c r="J147" s="73">
        <f t="shared" si="8"/>
        <v>596512.57680000004</v>
      </c>
      <c r="K147" s="4" t="s">
        <v>177</v>
      </c>
      <c r="L147" s="16">
        <f t="shared" si="9"/>
        <v>536.22</v>
      </c>
      <c r="M147" s="73">
        <f t="shared" si="10"/>
        <v>596512.57680000004</v>
      </c>
      <c r="N147" s="29"/>
      <c r="O147" s="30"/>
      <c r="P147" s="74" t="s">
        <v>87</v>
      </c>
      <c r="Q147" s="99" t="s">
        <v>134</v>
      </c>
      <c r="R147" s="74" t="s">
        <v>74</v>
      </c>
      <c r="S147" s="52" t="s">
        <v>358</v>
      </c>
      <c r="T147" s="75" t="s">
        <v>333</v>
      </c>
      <c r="U147" s="63" t="s">
        <v>930</v>
      </c>
      <c r="V147" s="7">
        <v>1</v>
      </c>
    </row>
    <row r="148" spans="1:22" ht="31" customHeight="1" x14ac:dyDescent="0.35">
      <c r="A148" s="24" t="s">
        <v>1117</v>
      </c>
      <c r="B148" s="13" t="s">
        <v>14</v>
      </c>
      <c r="C148" s="17" t="s">
        <v>2223</v>
      </c>
      <c r="D148" s="13" t="s">
        <v>2224</v>
      </c>
      <c r="E148" s="13" t="s">
        <v>142</v>
      </c>
      <c r="F148" s="14" t="s">
        <v>241</v>
      </c>
      <c r="G148" s="128">
        <v>408.84</v>
      </c>
      <c r="H148" s="73">
        <v>2921.85</v>
      </c>
      <c r="I148" s="73">
        <v>1194569.1539999999</v>
      </c>
      <c r="J148" s="73">
        <f t="shared" si="8"/>
        <v>1385700.2186399999</v>
      </c>
      <c r="K148" s="4" t="s">
        <v>177</v>
      </c>
      <c r="L148" s="16">
        <f t="shared" si="9"/>
        <v>408.84</v>
      </c>
      <c r="M148" s="73">
        <f t="shared" si="10"/>
        <v>1385700.2186399999</v>
      </c>
      <c r="N148" s="29"/>
      <c r="O148" s="30"/>
      <c r="P148" s="74" t="s">
        <v>87</v>
      </c>
      <c r="Q148" s="99" t="s">
        <v>134</v>
      </c>
      <c r="R148" s="74" t="s">
        <v>74</v>
      </c>
      <c r="S148" s="52" t="s">
        <v>358</v>
      </c>
      <c r="T148" s="75" t="s">
        <v>333</v>
      </c>
      <c r="U148" s="63" t="s">
        <v>930</v>
      </c>
      <c r="V148" s="7">
        <v>1</v>
      </c>
    </row>
    <row r="149" spans="1:22" ht="31" customHeight="1" x14ac:dyDescent="0.35">
      <c r="A149" s="24" t="s">
        <v>1118</v>
      </c>
      <c r="B149" s="13" t="s">
        <v>14</v>
      </c>
      <c r="C149" s="17" t="s">
        <v>2223</v>
      </c>
      <c r="D149" s="13" t="s">
        <v>2224</v>
      </c>
      <c r="E149" s="13" t="s">
        <v>352</v>
      </c>
      <c r="F149" s="14" t="s">
        <v>241</v>
      </c>
      <c r="G149" s="128">
        <v>141.55000000000001</v>
      </c>
      <c r="H149" s="73">
        <v>2921.85</v>
      </c>
      <c r="I149" s="73">
        <v>413587.86749999999</v>
      </c>
      <c r="J149" s="73">
        <f t="shared" si="8"/>
        <v>479761.92629999993</v>
      </c>
      <c r="K149" s="4" t="s">
        <v>177</v>
      </c>
      <c r="L149" s="16">
        <f t="shared" si="9"/>
        <v>141.55000000000001</v>
      </c>
      <c r="M149" s="73">
        <f t="shared" si="10"/>
        <v>479761.92629999993</v>
      </c>
      <c r="N149" s="29"/>
      <c r="O149" s="30"/>
      <c r="P149" s="74" t="s">
        <v>87</v>
      </c>
      <c r="Q149" s="99" t="s">
        <v>134</v>
      </c>
      <c r="R149" s="74" t="s">
        <v>74</v>
      </c>
      <c r="S149" s="52" t="s">
        <v>358</v>
      </c>
      <c r="T149" s="75" t="s">
        <v>333</v>
      </c>
      <c r="U149" s="63" t="s">
        <v>930</v>
      </c>
      <c r="V149" s="7">
        <v>1</v>
      </c>
    </row>
    <row r="150" spans="1:22" ht="31" customHeight="1" x14ac:dyDescent="0.35">
      <c r="A150" s="24" t="s">
        <v>1119</v>
      </c>
      <c r="B150" s="13" t="s">
        <v>14</v>
      </c>
      <c r="C150" s="17" t="s">
        <v>2223</v>
      </c>
      <c r="D150" s="13" t="s">
        <v>2224</v>
      </c>
      <c r="E150" s="17" t="s">
        <v>351</v>
      </c>
      <c r="F150" s="14" t="s">
        <v>241</v>
      </c>
      <c r="G150" s="128">
        <v>60</v>
      </c>
      <c r="H150" s="73">
        <v>2921.85</v>
      </c>
      <c r="I150" s="73">
        <v>175311</v>
      </c>
      <c r="J150" s="73">
        <f t="shared" si="8"/>
        <v>203360.75999999998</v>
      </c>
      <c r="K150" s="4" t="s">
        <v>177</v>
      </c>
      <c r="L150" s="16">
        <f t="shared" si="9"/>
        <v>60</v>
      </c>
      <c r="M150" s="73">
        <f t="shared" si="10"/>
        <v>203360.75999999998</v>
      </c>
      <c r="N150" s="29"/>
      <c r="O150" s="30"/>
      <c r="P150" s="74" t="s">
        <v>87</v>
      </c>
      <c r="Q150" s="99" t="s">
        <v>134</v>
      </c>
      <c r="R150" s="74" t="s">
        <v>74</v>
      </c>
      <c r="S150" s="52" t="s">
        <v>358</v>
      </c>
      <c r="T150" s="75" t="s">
        <v>333</v>
      </c>
      <c r="U150" s="63" t="s">
        <v>930</v>
      </c>
      <c r="V150" s="7">
        <v>1</v>
      </c>
    </row>
    <row r="151" spans="1:22" ht="31" customHeight="1" x14ac:dyDescent="0.35">
      <c r="A151" s="24" t="s">
        <v>1120</v>
      </c>
      <c r="B151" s="13" t="s">
        <v>14</v>
      </c>
      <c r="C151" s="17" t="s">
        <v>2223</v>
      </c>
      <c r="D151" s="13" t="s">
        <v>2224</v>
      </c>
      <c r="E151" s="17" t="s">
        <v>133</v>
      </c>
      <c r="F151" s="14" t="s">
        <v>241</v>
      </c>
      <c r="G151" s="128">
        <v>819.63</v>
      </c>
      <c r="H151" s="73">
        <v>959</v>
      </c>
      <c r="I151" s="73">
        <v>786025.17</v>
      </c>
      <c r="J151" s="73">
        <f t="shared" si="8"/>
        <v>911789.19719999994</v>
      </c>
      <c r="K151" s="4" t="s">
        <v>177</v>
      </c>
      <c r="L151" s="16">
        <f t="shared" si="9"/>
        <v>819.63</v>
      </c>
      <c r="M151" s="73">
        <f t="shared" si="10"/>
        <v>911789.19719999994</v>
      </c>
      <c r="N151" s="29"/>
      <c r="O151" s="32"/>
      <c r="P151" s="74" t="s">
        <v>87</v>
      </c>
      <c r="Q151" s="99" t="s">
        <v>109</v>
      </c>
      <c r="R151" s="74" t="s">
        <v>74</v>
      </c>
      <c r="S151" s="52" t="s">
        <v>359</v>
      </c>
      <c r="T151" s="75" t="s">
        <v>333</v>
      </c>
      <c r="U151" s="63" t="s">
        <v>930</v>
      </c>
      <c r="V151" s="7">
        <v>1</v>
      </c>
    </row>
    <row r="152" spans="1:22" ht="31" customHeight="1" x14ac:dyDescent="0.35">
      <c r="A152" s="24" t="s">
        <v>1121</v>
      </c>
      <c r="B152" s="13" t="s">
        <v>14</v>
      </c>
      <c r="C152" s="17" t="s">
        <v>2223</v>
      </c>
      <c r="D152" s="13" t="s">
        <v>2224</v>
      </c>
      <c r="E152" s="17" t="s">
        <v>78</v>
      </c>
      <c r="F152" s="14" t="s">
        <v>241</v>
      </c>
      <c r="G152" s="128">
        <v>213.84</v>
      </c>
      <c r="H152" s="73">
        <v>959</v>
      </c>
      <c r="I152" s="73">
        <v>205072.56</v>
      </c>
      <c r="J152" s="73">
        <f t="shared" si="8"/>
        <v>237884.16959999999</v>
      </c>
      <c r="K152" s="4" t="s">
        <v>177</v>
      </c>
      <c r="L152" s="16">
        <f t="shared" si="9"/>
        <v>213.84</v>
      </c>
      <c r="M152" s="73">
        <f t="shared" si="10"/>
        <v>237884.16959999999</v>
      </c>
      <c r="N152" s="29"/>
      <c r="O152" s="32"/>
      <c r="P152" s="74" t="s">
        <v>87</v>
      </c>
      <c r="Q152" s="99" t="s">
        <v>109</v>
      </c>
      <c r="R152" s="74" t="s">
        <v>74</v>
      </c>
      <c r="S152" s="52" t="s">
        <v>359</v>
      </c>
      <c r="T152" s="75" t="s">
        <v>333</v>
      </c>
      <c r="U152" s="63" t="s">
        <v>930</v>
      </c>
      <c r="V152" s="7">
        <v>1</v>
      </c>
    </row>
    <row r="153" spans="1:22" ht="31" customHeight="1" x14ac:dyDescent="0.35">
      <c r="A153" s="24" t="s">
        <v>1122</v>
      </c>
      <c r="B153" s="13" t="s">
        <v>14</v>
      </c>
      <c r="C153" s="17" t="s">
        <v>2223</v>
      </c>
      <c r="D153" s="13" t="s">
        <v>2224</v>
      </c>
      <c r="E153" s="17" t="s">
        <v>359</v>
      </c>
      <c r="F153" s="14" t="s">
        <v>241</v>
      </c>
      <c r="G153" s="128">
        <v>190</v>
      </c>
      <c r="H153" s="73">
        <v>2921.8490000000002</v>
      </c>
      <c r="I153" s="73">
        <v>555151.31000000006</v>
      </c>
      <c r="J153" s="73">
        <f t="shared" si="8"/>
        <v>643975.5196</v>
      </c>
      <c r="K153" s="4" t="s">
        <v>177</v>
      </c>
      <c r="L153" s="16">
        <f t="shared" si="9"/>
        <v>190</v>
      </c>
      <c r="M153" s="73">
        <f t="shared" si="10"/>
        <v>643975.5196</v>
      </c>
      <c r="N153" s="29"/>
      <c r="O153" s="32"/>
      <c r="P153" s="74" t="s">
        <v>87</v>
      </c>
      <c r="Q153" s="99" t="s">
        <v>109</v>
      </c>
      <c r="R153" s="74" t="s">
        <v>74</v>
      </c>
      <c r="S153" s="52" t="s">
        <v>359</v>
      </c>
      <c r="T153" s="75" t="s">
        <v>333</v>
      </c>
      <c r="U153" s="63" t="s">
        <v>930</v>
      </c>
      <c r="V153" s="7">
        <v>1</v>
      </c>
    </row>
    <row r="154" spans="1:22" ht="31" customHeight="1" x14ac:dyDescent="0.35">
      <c r="A154" s="24" t="s">
        <v>1123</v>
      </c>
      <c r="B154" s="13" t="s">
        <v>14</v>
      </c>
      <c r="C154" s="17" t="s">
        <v>2223</v>
      </c>
      <c r="D154" s="13" t="s">
        <v>2224</v>
      </c>
      <c r="E154" s="17" t="s">
        <v>359</v>
      </c>
      <c r="F154" s="14" t="s">
        <v>241</v>
      </c>
      <c r="G154" s="128">
        <v>110</v>
      </c>
      <c r="H154" s="73">
        <v>2921.8490000000002</v>
      </c>
      <c r="I154" s="73">
        <v>321403.39</v>
      </c>
      <c r="J154" s="73">
        <f t="shared" si="8"/>
        <v>372827.93239999999</v>
      </c>
      <c r="K154" s="4" t="s">
        <v>177</v>
      </c>
      <c r="L154" s="16">
        <f t="shared" si="9"/>
        <v>110</v>
      </c>
      <c r="M154" s="73">
        <f t="shared" si="10"/>
        <v>372827.93239999999</v>
      </c>
      <c r="N154" s="29"/>
      <c r="O154" s="32"/>
      <c r="P154" s="74" t="s">
        <v>87</v>
      </c>
      <c r="Q154" s="99" t="s">
        <v>109</v>
      </c>
      <c r="R154" s="74" t="s">
        <v>74</v>
      </c>
      <c r="S154" s="52" t="s">
        <v>359</v>
      </c>
      <c r="T154" s="75" t="s">
        <v>333</v>
      </c>
      <c r="U154" s="63" t="s">
        <v>930</v>
      </c>
      <c r="V154" s="7">
        <v>1</v>
      </c>
    </row>
    <row r="155" spans="1:22" ht="31" customHeight="1" x14ac:dyDescent="0.35">
      <c r="A155" s="24" t="s">
        <v>1124</v>
      </c>
      <c r="B155" s="13" t="s">
        <v>14</v>
      </c>
      <c r="C155" s="17" t="s">
        <v>2223</v>
      </c>
      <c r="D155" s="13" t="s">
        <v>2224</v>
      </c>
      <c r="E155" s="17" t="s">
        <v>261</v>
      </c>
      <c r="F155" s="14" t="s">
        <v>241</v>
      </c>
      <c r="G155" s="128">
        <v>385.27</v>
      </c>
      <c r="H155" s="73">
        <v>959</v>
      </c>
      <c r="I155" s="73">
        <v>369473.93</v>
      </c>
      <c r="J155" s="73">
        <f t="shared" si="8"/>
        <v>428589.75879999995</v>
      </c>
      <c r="K155" s="4" t="s">
        <v>177</v>
      </c>
      <c r="L155" s="16">
        <f t="shared" si="9"/>
        <v>385.27</v>
      </c>
      <c r="M155" s="73">
        <f t="shared" si="10"/>
        <v>428589.75879999995</v>
      </c>
      <c r="N155" s="29"/>
      <c r="O155" s="32"/>
      <c r="P155" s="74" t="s">
        <v>87</v>
      </c>
      <c r="Q155" s="99" t="s">
        <v>89</v>
      </c>
      <c r="R155" s="74" t="s">
        <v>74</v>
      </c>
      <c r="S155" s="52" t="s">
        <v>261</v>
      </c>
      <c r="T155" s="75" t="s">
        <v>333</v>
      </c>
      <c r="U155" s="63" t="s">
        <v>930</v>
      </c>
      <c r="V155" s="7">
        <v>1</v>
      </c>
    </row>
    <row r="156" spans="1:22" ht="31" customHeight="1" x14ac:dyDescent="0.35">
      <c r="A156" s="24" t="s">
        <v>1125</v>
      </c>
      <c r="B156" s="13" t="s">
        <v>14</v>
      </c>
      <c r="C156" s="17" t="s">
        <v>2223</v>
      </c>
      <c r="D156" s="13" t="s">
        <v>2224</v>
      </c>
      <c r="E156" s="17" t="s">
        <v>261</v>
      </c>
      <c r="F156" s="14" t="s">
        <v>241</v>
      </c>
      <c r="G156" s="128">
        <v>352.31</v>
      </c>
      <c r="H156" s="73">
        <v>959</v>
      </c>
      <c r="I156" s="73">
        <v>337865.29</v>
      </c>
      <c r="J156" s="73">
        <f t="shared" si="8"/>
        <v>391923.73639999994</v>
      </c>
      <c r="K156" s="4" t="s">
        <v>177</v>
      </c>
      <c r="L156" s="16">
        <f t="shared" si="9"/>
        <v>352.31</v>
      </c>
      <c r="M156" s="73">
        <f t="shared" si="10"/>
        <v>391923.73639999994</v>
      </c>
      <c r="N156" s="29"/>
      <c r="O156" s="32"/>
      <c r="P156" s="74" t="s">
        <v>87</v>
      </c>
      <c r="Q156" s="99" t="s">
        <v>89</v>
      </c>
      <c r="R156" s="74" t="s">
        <v>74</v>
      </c>
      <c r="S156" s="52" t="s">
        <v>261</v>
      </c>
      <c r="T156" s="75" t="s">
        <v>333</v>
      </c>
      <c r="U156" s="63" t="s">
        <v>930</v>
      </c>
      <c r="V156" s="7">
        <v>1</v>
      </c>
    </row>
    <row r="157" spans="1:22" ht="31" customHeight="1" x14ac:dyDescent="0.35">
      <c r="A157" s="24" t="s">
        <v>1126</v>
      </c>
      <c r="B157" s="13" t="s">
        <v>14</v>
      </c>
      <c r="C157" s="17" t="s">
        <v>2223</v>
      </c>
      <c r="D157" s="13" t="s">
        <v>2224</v>
      </c>
      <c r="E157" s="17" t="s">
        <v>353</v>
      </c>
      <c r="F157" s="14" t="s">
        <v>241</v>
      </c>
      <c r="G157" s="128">
        <v>37</v>
      </c>
      <c r="H157" s="73">
        <v>959</v>
      </c>
      <c r="I157" s="73">
        <v>35483</v>
      </c>
      <c r="J157" s="73">
        <f t="shared" si="8"/>
        <v>41160.28</v>
      </c>
      <c r="K157" s="4" t="s">
        <v>177</v>
      </c>
      <c r="L157" s="16">
        <f t="shared" si="9"/>
        <v>37</v>
      </c>
      <c r="M157" s="73">
        <f t="shared" si="10"/>
        <v>41160.28</v>
      </c>
      <c r="N157" s="29"/>
      <c r="O157" s="32"/>
      <c r="P157" s="74" t="s">
        <v>87</v>
      </c>
      <c r="Q157" s="115" t="s">
        <v>720</v>
      </c>
      <c r="R157" s="74" t="s">
        <v>74</v>
      </c>
      <c r="S157" s="52" t="s">
        <v>262</v>
      </c>
      <c r="T157" s="75" t="s">
        <v>333</v>
      </c>
      <c r="U157" s="63" t="s">
        <v>930</v>
      </c>
      <c r="V157" s="7">
        <v>1</v>
      </c>
    </row>
    <row r="158" spans="1:22" ht="31" customHeight="1" x14ac:dyDescent="0.35">
      <c r="A158" s="24" t="s">
        <v>1127</v>
      </c>
      <c r="B158" s="13" t="s">
        <v>14</v>
      </c>
      <c r="C158" s="17" t="s">
        <v>2223</v>
      </c>
      <c r="D158" s="13" t="s">
        <v>2224</v>
      </c>
      <c r="E158" s="17" t="s">
        <v>354</v>
      </c>
      <c r="F158" s="14" t="s">
        <v>241</v>
      </c>
      <c r="G158" s="128">
        <v>30</v>
      </c>
      <c r="H158" s="73">
        <v>959</v>
      </c>
      <c r="I158" s="73">
        <v>28770</v>
      </c>
      <c r="J158" s="73">
        <f t="shared" si="8"/>
        <v>33373.199999999997</v>
      </c>
      <c r="K158" s="4" t="s">
        <v>177</v>
      </c>
      <c r="L158" s="16">
        <f t="shared" si="9"/>
        <v>30</v>
      </c>
      <c r="M158" s="73">
        <f t="shared" si="10"/>
        <v>33373.199999999997</v>
      </c>
      <c r="N158" s="29"/>
      <c r="O158" s="32"/>
      <c r="P158" s="74" t="s">
        <v>87</v>
      </c>
      <c r="Q158" s="115" t="s">
        <v>720</v>
      </c>
      <c r="R158" s="74" t="s">
        <v>74</v>
      </c>
      <c r="S158" s="52" t="s">
        <v>262</v>
      </c>
      <c r="T158" s="75" t="s">
        <v>333</v>
      </c>
      <c r="U158" s="63" t="s">
        <v>930</v>
      </c>
      <c r="V158" s="7">
        <v>1</v>
      </c>
    </row>
    <row r="159" spans="1:22" ht="31" customHeight="1" x14ac:dyDescent="0.35">
      <c r="A159" s="24" t="s">
        <v>1128</v>
      </c>
      <c r="B159" s="13" t="s">
        <v>14</v>
      </c>
      <c r="C159" s="17" t="s">
        <v>2223</v>
      </c>
      <c r="D159" s="13" t="s">
        <v>2224</v>
      </c>
      <c r="E159" s="17" t="s">
        <v>355</v>
      </c>
      <c r="F159" s="14" t="s">
        <v>241</v>
      </c>
      <c r="G159" s="128">
        <v>78.2</v>
      </c>
      <c r="H159" s="73">
        <v>2921.8490000000002</v>
      </c>
      <c r="I159" s="73">
        <v>228488.59180000002</v>
      </c>
      <c r="J159" s="73">
        <f t="shared" si="8"/>
        <v>265046.76648799999</v>
      </c>
      <c r="K159" s="4" t="s">
        <v>177</v>
      </c>
      <c r="L159" s="16">
        <f t="shared" si="9"/>
        <v>78.2</v>
      </c>
      <c r="M159" s="73">
        <f t="shared" si="10"/>
        <v>265046.76648799999</v>
      </c>
      <c r="N159" s="29"/>
      <c r="O159" s="32"/>
      <c r="P159" s="74" t="s">
        <v>87</v>
      </c>
      <c r="Q159" s="115" t="s">
        <v>720</v>
      </c>
      <c r="R159" s="74" t="s">
        <v>74</v>
      </c>
      <c r="S159" s="52" t="s">
        <v>262</v>
      </c>
      <c r="T159" s="75" t="s">
        <v>333</v>
      </c>
      <c r="U159" s="63" t="s">
        <v>930</v>
      </c>
      <c r="V159" s="7">
        <v>1</v>
      </c>
    </row>
    <row r="160" spans="1:22" ht="31" customHeight="1" x14ac:dyDescent="0.35">
      <c r="A160" s="24" t="s">
        <v>1129</v>
      </c>
      <c r="B160" s="13" t="s">
        <v>14</v>
      </c>
      <c r="C160" s="17" t="s">
        <v>2223</v>
      </c>
      <c r="D160" s="13" t="s">
        <v>2224</v>
      </c>
      <c r="E160" s="17" t="s">
        <v>78</v>
      </c>
      <c r="F160" s="14" t="s">
        <v>241</v>
      </c>
      <c r="G160" s="128">
        <v>208</v>
      </c>
      <c r="H160" s="73">
        <v>959</v>
      </c>
      <c r="I160" s="73">
        <v>199472</v>
      </c>
      <c r="J160" s="73">
        <f t="shared" si="8"/>
        <v>231387.51999999999</v>
      </c>
      <c r="K160" s="4" t="s">
        <v>177</v>
      </c>
      <c r="L160" s="16">
        <f t="shared" si="9"/>
        <v>208</v>
      </c>
      <c r="M160" s="73">
        <f t="shared" si="10"/>
        <v>231387.51999999999</v>
      </c>
      <c r="N160" s="29"/>
      <c r="O160" s="32"/>
      <c r="P160" s="74" t="s">
        <v>87</v>
      </c>
      <c r="Q160" s="115" t="s">
        <v>720</v>
      </c>
      <c r="R160" s="74" t="s">
        <v>74</v>
      </c>
      <c r="S160" s="52" t="s">
        <v>262</v>
      </c>
      <c r="T160" s="75" t="s">
        <v>333</v>
      </c>
      <c r="U160" s="63" t="s">
        <v>930</v>
      </c>
      <c r="V160" s="7">
        <v>1</v>
      </c>
    </row>
    <row r="161" spans="1:22" ht="31" customHeight="1" x14ac:dyDescent="0.35">
      <c r="A161" s="24" t="s">
        <v>1130</v>
      </c>
      <c r="B161" s="13" t="s">
        <v>14</v>
      </c>
      <c r="C161" s="17" t="s">
        <v>2223</v>
      </c>
      <c r="D161" s="13" t="s">
        <v>2224</v>
      </c>
      <c r="E161" s="17" t="s">
        <v>142</v>
      </c>
      <c r="F161" s="14" t="s">
        <v>241</v>
      </c>
      <c r="G161" s="128">
        <v>1984.4280000000001</v>
      </c>
      <c r="H161" s="73">
        <v>2921.85</v>
      </c>
      <c r="I161" s="73">
        <v>5798200.9517999999</v>
      </c>
      <c r="J161" s="73">
        <f t="shared" si="8"/>
        <v>6725913.1040879991</v>
      </c>
      <c r="K161" s="4" t="s">
        <v>177</v>
      </c>
      <c r="L161" s="16">
        <f t="shared" si="9"/>
        <v>1984.4280000000001</v>
      </c>
      <c r="M161" s="73">
        <f t="shared" si="10"/>
        <v>6725913.1040879991</v>
      </c>
      <c r="N161" s="29"/>
      <c r="O161" s="32"/>
      <c r="P161" s="74" t="s">
        <v>88</v>
      </c>
      <c r="Q161" s="99" t="s">
        <v>154</v>
      </c>
      <c r="R161" s="74" t="s">
        <v>74</v>
      </c>
      <c r="S161" s="52" t="s">
        <v>172</v>
      </c>
      <c r="T161" s="75" t="s">
        <v>237</v>
      </c>
      <c r="U161" s="63" t="s">
        <v>930</v>
      </c>
      <c r="V161" s="7">
        <v>1</v>
      </c>
    </row>
    <row r="162" spans="1:22" ht="31" customHeight="1" x14ac:dyDescent="0.35">
      <c r="A162" s="24" t="s">
        <v>1131</v>
      </c>
      <c r="B162" s="13" t="s">
        <v>14</v>
      </c>
      <c r="C162" s="17" t="s">
        <v>2223</v>
      </c>
      <c r="D162" s="13" t="s">
        <v>2224</v>
      </c>
      <c r="E162" s="17" t="s">
        <v>187</v>
      </c>
      <c r="F162" s="14" t="s">
        <v>241</v>
      </c>
      <c r="G162" s="128">
        <v>409.65</v>
      </c>
      <c r="H162" s="73">
        <v>2921.85</v>
      </c>
      <c r="I162" s="73">
        <v>1196935.8524999998</v>
      </c>
      <c r="J162" s="73">
        <f t="shared" si="8"/>
        <v>1388445.5888999996</v>
      </c>
      <c r="K162" s="4" t="s">
        <v>177</v>
      </c>
      <c r="L162" s="16">
        <f t="shared" si="9"/>
        <v>409.65</v>
      </c>
      <c r="M162" s="73">
        <f t="shared" si="10"/>
        <v>1388445.5888999996</v>
      </c>
      <c r="N162" s="29"/>
      <c r="O162" s="32"/>
      <c r="P162" s="74" t="s">
        <v>88</v>
      </c>
      <c r="Q162" s="99" t="s">
        <v>154</v>
      </c>
      <c r="R162" s="74" t="s">
        <v>74</v>
      </c>
      <c r="S162" s="52" t="s">
        <v>172</v>
      </c>
      <c r="T162" s="75" t="s">
        <v>237</v>
      </c>
      <c r="U162" s="63" t="s">
        <v>930</v>
      </c>
      <c r="V162" s="7">
        <v>1</v>
      </c>
    </row>
    <row r="163" spans="1:22" ht="31" customHeight="1" x14ac:dyDescent="0.35">
      <c r="A163" s="24" t="s">
        <v>1132</v>
      </c>
      <c r="B163" s="13" t="s">
        <v>14</v>
      </c>
      <c r="C163" s="17" t="s">
        <v>2223</v>
      </c>
      <c r="D163" s="13" t="s">
        <v>2224</v>
      </c>
      <c r="E163" s="17" t="s">
        <v>143</v>
      </c>
      <c r="F163" s="14" t="s">
        <v>241</v>
      </c>
      <c r="G163" s="128">
        <v>290.85000000000002</v>
      </c>
      <c r="H163" s="73">
        <v>2921.85</v>
      </c>
      <c r="I163" s="73">
        <v>849820.07250000001</v>
      </c>
      <c r="J163" s="73">
        <f t="shared" si="8"/>
        <v>985791.28409999993</v>
      </c>
      <c r="K163" s="4" t="s">
        <v>177</v>
      </c>
      <c r="L163" s="16">
        <f t="shared" si="9"/>
        <v>290.85000000000002</v>
      </c>
      <c r="M163" s="73">
        <f t="shared" si="10"/>
        <v>985791.28409999993</v>
      </c>
      <c r="N163" s="29"/>
      <c r="O163" s="32"/>
      <c r="P163" s="74" t="s">
        <v>88</v>
      </c>
      <c r="Q163" s="99" t="s">
        <v>154</v>
      </c>
      <c r="R163" s="74" t="s">
        <v>74</v>
      </c>
      <c r="S163" s="52" t="s">
        <v>172</v>
      </c>
      <c r="T163" s="75" t="s">
        <v>237</v>
      </c>
      <c r="U163" s="63" t="s">
        <v>930</v>
      </c>
      <c r="V163" s="7">
        <v>1</v>
      </c>
    </row>
    <row r="164" spans="1:22" ht="31" customHeight="1" x14ac:dyDescent="0.35">
      <c r="A164" s="24" t="s">
        <v>1133</v>
      </c>
      <c r="B164" s="13" t="s">
        <v>14</v>
      </c>
      <c r="C164" s="17" t="s">
        <v>2223</v>
      </c>
      <c r="D164" s="13" t="s">
        <v>2224</v>
      </c>
      <c r="E164" s="17" t="s">
        <v>188</v>
      </c>
      <c r="F164" s="14" t="s">
        <v>241</v>
      </c>
      <c r="G164" s="128">
        <v>27.007000000000001</v>
      </c>
      <c r="H164" s="73">
        <v>2921.85</v>
      </c>
      <c r="I164" s="73">
        <v>78910.402950000003</v>
      </c>
      <c r="J164" s="73">
        <f t="shared" si="8"/>
        <v>91536.067421999993</v>
      </c>
      <c r="K164" s="4" t="s">
        <v>177</v>
      </c>
      <c r="L164" s="16">
        <f t="shared" si="9"/>
        <v>27.007000000000001</v>
      </c>
      <c r="M164" s="73">
        <f t="shared" si="10"/>
        <v>91536.067421999993</v>
      </c>
      <c r="N164" s="29"/>
      <c r="O164" s="32"/>
      <c r="P164" s="74" t="s">
        <v>88</v>
      </c>
      <c r="Q164" s="99" t="s">
        <v>154</v>
      </c>
      <c r="R164" s="74" t="s">
        <v>74</v>
      </c>
      <c r="S164" s="52" t="s">
        <v>172</v>
      </c>
      <c r="T164" s="75" t="s">
        <v>237</v>
      </c>
      <c r="U164" s="63" t="s">
        <v>930</v>
      </c>
      <c r="V164" s="7">
        <v>1</v>
      </c>
    </row>
    <row r="165" spans="1:22" ht="31" customHeight="1" x14ac:dyDescent="0.35">
      <c r="A165" s="24" t="s">
        <v>1134</v>
      </c>
      <c r="B165" s="13" t="s">
        <v>14</v>
      </c>
      <c r="C165" s="17" t="s">
        <v>2223</v>
      </c>
      <c r="D165" s="13" t="s">
        <v>2224</v>
      </c>
      <c r="E165" s="17" t="s">
        <v>144</v>
      </c>
      <c r="F165" s="14" t="s">
        <v>241</v>
      </c>
      <c r="G165" s="128">
        <v>308.25</v>
      </c>
      <c r="H165" s="73">
        <v>2921.85</v>
      </c>
      <c r="I165" s="73">
        <v>900660.26249999995</v>
      </c>
      <c r="J165" s="73">
        <f t="shared" si="8"/>
        <v>1044765.9044999998</v>
      </c>
      <c r="K165" s="4" t="s">
        <v>177</v>
      </c>
      <c r="L165" s="16">
        <f t="shared" si="9"/>
        <v>308.25</v>
      </c>
      <c r="M165" s="73">
        <f t="shared" si="10"/>
        <v>1044765.9044999998</v>
      </c>
      <c r="N165" s="29"/>
      <c r="O165" s="32"/>
      <c r="P165" s="74" t="s">
        <v>88</v>
      </c>
      <c r="Q165" s="99" t="s">
        <v>154</v>
      </c>
      <c r="R165" s="74" t="s">
        <v>74</v>
      </c>
      <c r="S165" s="52" t="s">
        <v>173</v>
      </c>
      <c r="T165" s="75" t="s">
        <v>237</v>
      </c>
      <c r="U165" s="63" t="s">
        <v>930</v>
      </c>
      <c r="V165" s="7">
        <v>1</v>
      </c>
    </row>
    <row r="166" spans="1:22" ht="31" customHeight="1" x14ac:dyDescent="0.35">
      <c r="A166" s="24" t="s">
        <v>1135</v>
      </c>
      <c r="B166" s="13" t="s">
        <v>14</v>
      </c>
      <c r="C166" s="17" t="s">
        <v>2223</v>
      </c>
      <c r="D166" s="13" t="s">
        <v>2224</v>
      </c>
      <c r="E166" s="17" t="s">
        <v>189</v>
      </c>
      <c r="F166" s="14" t="s">
        <v>241</v>
      </c>
      <c r="G166" s="128">
        <v>168.77</v>
      </c>
      <c r="H166" s="73">
        <v>2921.85</v>
      </c>
      <c r="I166" s="73">
        <v>493120.62450000003</v>
      </c>
      <c r="J166" s="73">
        <f t="shared" si="8"/>
        <v>572019.92442000005</v>
      </c>
      <c r="K166" s="4" t="s">
        <v>177</v>
      </c>
      <c r="L166" s="16">
        <f t="shared" si="9"/>
        <v>168.77</v>
      </c>
      <c r="M166" s="73">
        <f t="shared" si="10"/>
        <v>572019.92442000005</v>
      </c>
      <c r="N166" s="29"/>
      <c r="O166" s="32"/>
      <c r="P166" s="74" t="s">
        <v>88</v>
      </c>
      <c r="Q166" s="99" t="s">
        <v>154</v>
      </c>
      <c r="R166" s="74" t="s">
        <v>74</v>
      </c>
      <c r="S166" s="52" t="s">
        <v>173</v>
      </c>
      <c r="T166" s="75" t="s">
        <v>237</v>
      </c>
      <c r="U166" s="63" t="s">
        <v>930</v>
      </c>
      <c r="V166" s="7">
        <v>1</v>
      </c>
    </row>
    <row r="167" spans="1:22" ht="31" customHeight="1" x14ac:dyDescent="0.35">
      <c r="A167" s="24" t="s">
        <v>1136</v>
      </c>
      <c r="B167" s="13" t="s">
        <v>14</v>
      </c>
      <c r="C167" s="17" t="s">
        <v>2223</v>
      </c>
      <c r="D167" s="13" t="s">
        <v>2224</v>
      </c>
      <c r="E167" s="17" t="s">
        <v>145</v>
      </c>
      <c r="F167" s="14" t="s">
        <v>241</v>
      </c>
      <c r="G167" s="128">
        <v>2569.44</v>
      </c>
      <c r="H167" s="73">
        <v>2921.85</v>
      </c>
      <c r="I167" s="73">
        <v>7507518.2639999995</v>
      </c>
      <c r="J167" s="73">
        <f t="shared" si="8"/>
        <v>8708721.1862399988</v>
      </c>
      <c r="K167" s="4" t="s">
        <v>177</v>
      </c>
      <c r="L167" s="16">
        <f t="shared" si="9"/>
        <v>2569.44</v>
      </c>
      <c r="M167" s="73">
        <f t="shared" si="10"/>
        <v>8708721.1862399988</v>
      </c>
      <c r="N167" s="29"/>
      <c r="O167" s="32"/>
      <c r="P167" s="74" t="s">
        <v>88</v>
      </c>
      <c r="Q167" s="99" t="s">
        <v>154</v>
      </c>
      <c r="R167" s="74" t="s">
        <v>74</v>
      </c>
      <c r="S167" s="52" t="s">
        <v>173</v>
      </c>
      <c r="T167" s="75" t="s">
        <v>237</v>
      </c>
      <c r="U167" s="63" t="s">
        <v>930</v>
      </c>
      <c r="V167" s="7">
        <v>1</v>
      </c>
    </row>
    <row r="168" spans="1:22" ht="31" customHeight="1" x14ac:dyDescent="0.35">
      <c r="A168" s="24" t="s">
        <v>1137</v>
      </c>
      <c r="B168" s="13" t="s">
        <v>14</v>
      </c>
      <c r="C168" s="17" t="s">
        <v>2223</v>
      </c>
      <c r="D168" s="13" t="s">
        <v>2224</v>
      </c>
      <c r="E168" s="17" t="s">
        <v>360</v>
      </c>
      <c r="F168" s="13" t="s">
        <v>241</v>
      </c>
      <c r="G168" s="144">
        <v>230</v>
      </c>
      <c r="H168" s="73">
        <v>2921.85</v>
      </c>
      <c r="I168" s="73">
        <v>672025.5</v>
      </c>
      <c r="J168" s="73">
        <f t="shared" si="8"/>
        <v>779549.58</v>
      </c>
      <c r="K168" s="4" t="s">
        <v>177</v>
      </c>
      <c r="L168" s="16">
        <f t="shared" si="9"/>
        <v>230</v>
      </c>
      <c r="M168" s="73">
        <f t="shared" si="10"/>
        <v>779549.58</v>
      </c>
      <c r="N168" s="29"/>
      <c r="O168" s="32"/>
      <c r="P168" s="74" t="s">
        <v>88</v>
      </c>
      <c r="Q168" s="99" t="s">
        <v>154</v>
      </c>
      <c r="R168" s="74" t="s">
        <v>74</v>
      </c>
      <c r="S168" s="52" t="s">
        <v>173</v>
      </c>
      <c r="T168" s="75" t="s">
        <v>237</v>
      </c>
      <c r="U168" s="63" t="s">
        <v>930</v>
      </c>
      <c r="V168" s="7">
        <v>1</v>
      </c>
    </row>
    <row r="169" spans="1:22" ht="31" customHeight="1" x14ac:dyDescent="0.35">
      <c r="A169" s="24" t="s">
        <v>1138</v>
      </c>
      <c r="B169" s="13" t="s">
        <v>14</v>
      </c>
      <c r="C169" s="17" t="s">
        <v>2223</v>
      </c>
      <c r="D169" s="13" t="s">
        <v>2224</v>
      </c>
      <c r="E169" s="17" t="s">
        <v>146</v>
      </c>
      <c r="F169" s="14" t="s">
        <v>241</v>
      </c>
      <c r="G169" s="128">
        <v>1470</v>
      </c>
      <c r="H169" s="73">
        <v>495.22</v>
      </c>
      <c r="I169" s="73">
        <v>727973.4</v>
      </c>
      <c r="J169" s="73">
        <f t="shared" si="8"/>
        <v>844449.14399999997</v>
      </c>
      <c r="K169" s="4" t="s">
        <v>177</v>
      </c>
      <c r="L169" s="16">
        <f t="shared" si="9"/>
        <v>1470</v>
      </c>
      <c r="M169" s="73">
        <f t="shared" si="10"/>
        <v>844449.14399999997</v>
      </c>
      <c r="N169" s="29"/>
      <c r="O169" s="32"/>
      <c r="P169" s="74" t="s">
        <v>88</v>
      </c>
      <c r="Q169" s="99" t="s">
        <v>154</v>
      </c>
      <c r="R169" s="74" t="s">
        <v>74</v>
      </c>
      <c r="S169" s="52" t="s">
        <v>173</v>
      </c>
      <c r="T169" s="75" t="s">
        <v>237</v>
      </c>
      <c r="U169" s="63" t="s">
        <v>930</v>
      </c>
      <c r="V169" s="7">
        <v>1</v>
      </c>
    </row>
    <row r="170" spans="1:22" ht="31" customHeight="1" x14ac:dyDescent="0.35">
      <c r="A170" s="24" t="s">
        <v>1139</v>
      </c>
      <c r="B170" s="13" t="s">
        <v>14</v>
      </c>
      <c r="C170" s="17" t="s">
        <v>2223</v>
      </c>
      <c r="D170" s="13" t="s">
        <v>2224</v>
      </c>
      <c r="E170" s="17" t="s">
        <v>147</v>
      </c>
      <c r="F170" s="14" t="s">
        <v>241</v>
      </c>
      <c r="G170" s="128">
        <v>292</v>
      </c>
      <c r="H170" s="73">
        <v>495.22</v>
      </c>
      <c r="I170" s="73">
        <v>144604.24000000002</v>
      </c>
      <c r="J170" s="73">
        <f t="shared" si="8"/>
        <v>167740.91840000002</v>
      </c>
      <c r="K170" s="4" t="s">
        <v>177</v>
      </c>
      <c r="L170" s="16">
        <f t="shared" si="9"/>
        <v>292</v>
      </c>
      <c r="M170" s="73">
        <f t="shared" si="10"/>
        <v>167740.91840000002</v>
      </c>
      <c r="N170" s="29"/>
      <c r="O170" s="32"/>
      <c r="P170" s="74" t="s">
        <v>88</v>
      </c>
      <c r="Q170" s="99" t="s">
        <v>154</v>
      </c>
      <c r="R170" s="74" t="s">
        <v>74</v>
      </c>
      <c r="S170" s="52" t="s">
        <v>173</v>
      </c>
      <c r="T170" s="75" t="s">
        <v>237</v>
      </c>
      <c r="U170" s="63" t="s">
        <v>930</v>
      </c>
      <c r="V170" s="7">
        <v>1</v>
      </c>
    </row>
    <row r="171" spans="1:22" ht="31" customHeight="1" x14ac:dyDescent="0.35">
      <c r="A171" s="24" t="s">
        <v>1140</v>
      </c>
      <c r="B171" s="13" t="s">
        <v>14</v>
      </c>
      <c r="C171" s="17" t="s">
        <v>2223</v>
      </c>
      <c r="D171" s="13" t="s">
        <v>2224</v>
      </c>
      <c r="E171" s="17" t="s">
        <v>148</v>
      </c>
      <c r="F171" s="14" t="s">
        <v>241</v>
      </c>
      <c r="G171" s="128">
        <v>292</v>
      </c>
      <c r="H171" s="73">
        <v>495.22</v>
      </c>
      <c r="I171" s="73">
        <v>144604.24000000002</v>
      </c>
      <c r="J171" s="73">
        <f t="shared" si="8"/>
        <v>167740.91840000002</v>
      </c>
      <c r="K171" s="4" t="s">
        <v>177</v>
      </c>
      <c r="L171" s="16">
        <f t="shared" si="9"/>
        <v>292</v>
      </c>
      <c r="M171" s="73">
        <f t="shared" si="10"/>
        <v>167740.91840000002</v>
      </c>
      <c r="N171" s="29"/>
      <c r="O171" s="32"/>
      <c r="P171" s="74" t="s">
        <v>88</v>
      </c>
      <c r="Q171" s="99" t="s">
        <v>154</v>
      </c>
      <c r="R171" s="74" t="s">
        <v>74</v>
      </c>
      <c r="S171" s="52" t="s">
        <v>173</v>
      </c>
      <c r="T171" s="75" t="s">
        <v>237</v>
      </c>
      <c r="U171" s="63" t="s">
        <v>930</v>
      </c>
      <c r="V171" s="7">
        <v>1</v>
      </c>
    </row>
    <row r="172" spans="1:22" ht="31" customHeight="1" x14ac:dyDescent="0.35">
      <c r="A172" s="24" t="s">
        <v>1141</v>
      </c>
      <c r="B172" s="13" t="s">
        <v>14</v>
      </c>
      <c r="C172" s="17" t="s">
        <v>2223</v>
      </c>
      <c r="D172" s="13" t="s">
        <v>2224</v>
      </c>
      <c r="E172" s="17" t="s">
        <v>149</v>
      </c>
      <c r="F172" s="14" t="s">
        <v>241</v>
      </c>
      <c r="G172" s="128">
        <v>859.21</v>
      </c>
      <c r="H172" s="73">
        <v>495.22</v>
      </c>
      <c r="I172" s="73">
        <v>425497.97620000003</v>
      </c>
      <c r="J172" s="73">
        <f t="shared" si="8"/>
        <v>493577.65239200002</v>
      </c>
      <c r="K172" s="4" t="s">
        <v>177</v>
      </c>
      <c r="L172" s="16">
        <f t="shared" si="9"/>
        <v>859.21</v>
      </c>
      <c r="M172" s="73">
        <f t="shared" si="10"/>
        <v>493577.65239200002</v>
      </c>
      <c r="N172" s="29"/>
      <c r="O172" s="32"/>
      <c r="P172" s="74" t="s">
        <v>88</v>
      </c>
      <c r="Q172" s="99" t="s">
        <v>154</v>
      </c>
      <c r="R172" s="74" t="s">
        <v>74</v>
      </c>
      <c r="S172" s="52" t="s">
        <v>173</v>
      </c>
      <c r="T172" s="75" t="s">
        <v>237</v>
      </c>
      <c r="U172" s="63" t="s">
        <v>930</v>
      </c>
      <c r="V172" s="7">
        <v>1</v>
      </c>
    </row>
    <row r="173" spans="1:22" ht="31" customHeight="1" x14ac:dyDescent="0.35">
      <c r="A173" s="24" t="s">
        <v>1142</v>
      </c>
      <c r="B173" s="13" t="s">
        <v>14</v>
      </c>
      <c r="C173" s="17" t="s">
        <v>2223</v>
      </c>
      <c r="D173" s="13" t="s">
        <v>2224</v>
      </c>
      <c r="E173" s="17" t="s">
        <v>151</v>
      </c>
      <c r="F173" s="14" t="s">
        <v>241</v>
      </c>
      <c r="G173" s="128">
        <v>292.05</v>
      </c>
      <c r="H173" s="73">
        <v>495.22</v>
      </c>
      <c r="I173" s="73">
        <v>144629.00100000002</v>
      </c>
      <c r="J173" s="73">
        <f t="shared" si="8"/>
        <v>167769.64116</v>
      </c>
      <c r="K173" s="4" t="s">
        <v>177</v>
      </c>
      <c r="L173" s="16">
        <f t="shared" si="9"/>
        <v>292.05</v>
      </c>
      <c r="M173" s="73">
        <f t="shared" si="10"/>
        <v>167769.64116</v>
      </c>
      <c r="N173" s="29"/>
      <c r="O173" s="32"/>
      <c r="P173" s="74" t="s">
        <v>88</v>
      </c>
      <c r="Q173" s="99" t="s">
        <v>154</v>
      </c>
      <c r="R173" s="74" t="s">
        <v>74</v>
      </c>
      <c r="S173" s="52" t="s">
        <v>173</v>
      </c>
      <c r="T173" s="75" t="s">
        <v>237</v>
      </c>
      <c r="U173" s="63" t="s">
        <v>930</v>
      </c>
      <c r="V173" s="7">
        <v>1</v>
      </c>
    </row>
    <row r="174" spans="1:22" ht="31" customHeight="1" x14ac:dyDescent="0.35">
      <c r="A174" s="24" t="s">
        <v>1143</v>
      </c>
      <c r="B174" s="13" t="s">
        <v>14</v>
      </c>
      <c r="C174" s="17" t="s">
        <v>2223</v>
      </c>
      <c r="D174" s="13" t="s">
        <v>2224</v>
      </c>
      <c r="E174" s="17" t="s">
        <v>150</v>
      </c>
      <c r="F174" s="14" t="s">
        <v>241</v>
      </c>
      <c r="G174" s="128">
        <v>292.04000000000002</v>
      </c>
      <c r="H174" s="73">
        <v>495.22</v>
      </c>
      <c r="I174" s="73">
        <v>144624.04880000002</v>
      </c>
      <c r="J174" s="73">
        <f t="shared" si="8"/>
        <v>167763.89660800001</v>
      </c>
      <c r="K174" s="4" t="s">
        <v>177</v>
      </c>
      <c r="L174" s="16">
        <f t="shared" si="9"/>
        <v>292.04000000000002</v>
      </c>
      <c r="M174" s="73">
        <f t="shared" si="10"/>
        <v>167763.89660800001</v>
      </c>
      <c r="N174" s="29"/>
      <c r="O174" s="32"/>
      <c r="P174" s="74" t="s">
        <v>88</v>
      </c>
      <c r="Q174" s="99" t="s">
        <v>154</v>
      </c>
      <c r="R174" s="74" t="s">
        <v>74</v>
      </c>
      <c r="S174" s="52" t="s">
        <v>173</v>
      </c>
      <c r="T174" s="75" t="s">
        <v>237</v>
      </c>
      <c r="U174" s="63" t="s">
        <v>930</v>
      </c>
      <c r="V174" s="7">
        <v>1</v>
      </c>
    </row>
    <row r="175" spans="1:22" ht="31" customHeight="1" x14ac:dyDescent="0.35">
      <c r="A175" s="24" t="s">
        <v>1144</v>
      </c>
      <c r="B175" s="13" t="s">
        <v>14</v>
      </c>
      <c r="C175" s="17" t="s">
        <v>2223</v>
      </c>
      <c r="D175" s="13" t="s">
        <v>2224</v>
      </c>
      <c r="E175" s="17" t="s">
        <v>190</v>
      </c>
      <c r="F175" s="14" t="s">
        <v>241</v>
      </c>
      <c r="G175" s="128">
        <v>292.04000000000002</v>
      </c>
      <c r="H175" s="73">
        <v>495.22</v>
      </c>
      <c r="I175" s="73">
        <v>144624.04880000002</v>
      </c>
      <c r="J175" s="73">
        <f t="shared" si="8"/>
        <v>167763.89660800001</v>
      </c>
      <c r="K175" s="4" t="s">
        <v>177</v>
      </c>
      <c r="L175" s="16">
        <f t="shared" si="9"/>
        <v>292.04000000000002</v>
      </c>
      <c r="M175" s="73">
        <f t="shared" si="10"/>
        <v>167763.89660800001</v>
      </c>
      <c r="N175" s="29"/>
      <c r="O175" s="32"/>
      <c r="P175" s="74" t="s">
        <v>88</v>
      </c>
      <c r="Q175" s="99" t="s">
        <v>154</v>
      </c>
      <c r="R175" s="74" t="s">
        <v>74</v>
      </c>
      <c r="S175" s="52" t="s">
        <v>173</v>
      </c>
      <c r="T175" s="75" t="s">
        <v>237</v>
      </c>
      <c r="U175" s="63" t="s">
        <v>930</v>
      </c>
      <c r="V175" s="7">
        <v>1</v>
      </c>
    </row>
    <row r="176" spans="1:22" ht="31" customHeight="1" x14ac:dyDescent="0.35">
      <c r="A176" s="24" t="s">
        <v>1145</v>
      </c>
      <c r="B176" s="13" t="s">
        <v>14</v>
      </c>
      <c r="C176" s="17" t="s">
        <v>2223</v>
      </c>
      <c r="D176" s="13" t="s">
        <v>2224</v>
      </c>
      <c r="E176" s="17" t="s">
        <v>152</v>
      </c>
      <c r="F176" s="14" t="s">
        <v>241</v>
      </c>
      <c r="G176" s="128">
        <v>9000</v>
      </c>
      <c r="H176" s="73">
        <v>495.22</v>
      </c>
      <c r="I176" s="73">
        <v>4456980</v>
      </c>
      <c r="J176" s="73">
        <f t="shared" si="8"/>
        <v>5170096.8</v>
      </c>
      <c r="K176" s="4" t="s">
        <v>177</v>
      </c>
      <c r="L176" s="16">
        <f t="shared" si="9"/>
        <v>9000</v>
      </c>
      <c r="M176" s="73">
        <f t="shared" si="10"/>
        <v>5170096.8</v>
      </c>
      <c r="N176" s="29"/>
      <c r="O176" s="32"/>
      <c r="P176" s="74" t="s">
        <v>88</v>
      </c>
      <c r="Q176" s="99" t="s">
        <v>154</v>
      </c>
      <c r="R176" s="74" t="s">
        <v>74</v>
      </c>
      <c r="S176" s="52" t="s">
        <v>173</v>
      </c>
      <c r="T176" s="75" t="s">
        <v>237</v>
      </c>
      <c r="U176" s="63" t="s">
        <v>930</v>
      </c>
      <c r="V176" s="7">
        <v>1</v>
      </c>
    </row>
    <row r="177" spans="1:22" ht="31" customHeight="1" x14ac:dyDescent="0.35">
      <c r="A177" s="24" t="s">
        <v>1146</v>
      </c>
      <c r="B177" s="13" t="s">
        <v>14</v>
      </c>
      <c r="C177" s="17" t="s">
        <v>2223</v>
      </c>
      <c r="D177" s="13" t="s">
        <v>2224</v>
      </c>
      <c r="E177" s="17" t="s">
        <v>191</v>
      </c>
      <c r="F177" s="14" t="s">
        <v>241</v>
      </c>
      <c r="G177" s="128">
        <v>4205</v>
      </c>
      <c r="H177" s="73">
        <v>495.22</v>
      </c>
      <c r="I177" s="73">
        <v>2082400.1</v>
      </c>
      <c r="J177" s="73">
        <f t="shared" si="8"/>
        <v>2415584.1159999999</v>
      </c>
      <c r="K177" s="4" t="s">
        <v>177</v>
      </c>
      <c r="L177" s="16">
        <f t="shared" si="9"/>
        <v>4205</v>
      </c>
      <c r="M177" s="73">
        <f t="shared" si="10"/>
        <v>2415584.1159999999</v>
      </c>
      <c r="N177" s="28"/>
      <c r="O177" s="32"/>
      <c r="P177" s="74" t="s">
        <v>88</v>
      </c>
      <c r="Q177" s="99" t="s">
        <v>154</v>
      </c>
      <c r="R177" s="74" t="s">
        <v>74</v>
      </c>
      <c r="S177" s="52" t="s">
        <v>173</v>
      </c>
      <c r="T177" s="75" t="s">
        <v>237</v>
      </c>
      <c r="U177" s="63" t="s">
        <v>930</v>
      </c>
      <c r="V177" s="7">
        <v>1</v>
      </c>
    </row>
    <row r="178" spans="1:22" ht="31" customHeight="1" x14ac:dyDescent="0.35">
      <c r="A178" s="24" t="s">
        <v>1147</v>
      </c>
      <c r="B178" s="13" t="s">
        <v>14</v>
      </c>
      <c r="C178" s="17" t="s">
        <v>2223</v>
      </c>
      <c r="D178" s="13" t="s">
        <v>2224</v>
      </c>
      <c r="E178" s="17" t="s">
        <v>192</v>
      </c>
      <c r="F178" s="14" t="s">
        <v>241</v>
      </c>
      <c r="G178" s="128">
        <v>45000</v>
      </c>
      <c r="H178" s="73">
        <v>495.22</v>
      </c>
      <c r="I178" s="73">
        <v>22284900</v>
      </c>
      <c r="J178" s="73">
        <f t="shared" si="8"/>
        <v>25850484</v>
      </c>
      <c r="K178" s="4" t="s">
        <v>177</v>
      </c>
      <c r="L178" s="16">
        <f t="shared" si="9"/>
        <v>45000</v>
      </c>
      <c r="M178" s="73">
        <f t="shared" si="10"/>
        <v>25850484</v>
      </c>
      <c r="N178" s="29"/>
      <c r="O178" s="32"/>
      <c r="P178" s="74" t="s">
        <v>88</v>
      </c>
      <c r="Q178" s="99" t="s">
        <v>154</v>
      </c>
      <c r="R178" s="74" t="s">
        <v>74</v>
      </c>
      <c r="S178" s="52" t="s">
        <v>173</v>
      </c>
      <c r="T178" s="75" t="s">
        <v>237</v>
      </c>
      <c r="U178" s="63" t="s">
        <v>930</v>
      </c>
      <c r="V178" s="7">
        <v>1</v>
      </c>
    </row>
    <row r="179" spans="1:22" ht="31" customHeight="1" x14ac:dyDescent="0.35">
      <c r="A179" s="24" t="s">
        <v>1148</v>
      </c>
      <c r="B179" s="13" t="s">
        <v>14</v>
      </c>
      <c r="C179" s="17" t="s">
        <v>2223</v>
      </c>
      <c r="D179" s="13" t="s">
        <v>2224</v>
      </c>
      <c r="E179" s="17" t="s">
        <v>361</v>
      </c>
      <c r="F179" s="14" t="s">
        <v>241</v>
      </c>
      <c r="G179" s="128">
        <v>335.97</v>
      </c>
      <c r="H179" s="73">
        <v>495.22449999999998</v>
      </c>
      <c r="I179" s="73">
        <v>166380.57526499999</v>
      </c>
      <c r="J179" s="73">
        <f t="shared" si="8"/>
        <v>193001.46730739999</v>
      </c>
      <c r="K179" s="4" t="s">
        <v>177</v>
      </c>
      <c r="L179" s="16">
        <f t="shared" si="9"/>
        <v>335.97</v>
      </c>
      <c r="M179" s="73">
        <f t="shared" si="10"/>
        <v>193001.46730739999</v>
      </c>
      <c r="N179" s="29"/>
      <c r="O179" s="32"/>
      <c r="P179" s="74" t="s">
        <v>88</v>
      </c>
      <c r="Q179" s="99" t="s">
        <v>134</v>
      </c>
      <c r="R179" s="74" t="s">
        <v>74</v>
      </c>
      <c r="S179" s="52" t="s">
        <v>233</v>
      </c>
      <c r="T179" s="75" t="s">
        <v>237</v>
      </c>
      <c r="U179" s="63" t="s">
        <v>930</v>
      </c>
      <c r="V179" s="7">
        <v>1</v>
      </c>
    </row>
    <row r="180" spans="1:22" ht="31" customHeight="1" x14ac:dyDescent="0.35">
      <c r="A180" s="24" t="s">
        <v>1149</v>
      </c>
      <c r="B180" s="13" t="s">
        <v>14</v>
      </c>
      <c r="C180" s="17" t="s">
        <v>2223</v>
      </c>
      <c r="D180" s="13" t="s">
        <v>2224</v>
      </c>
      <c r="E180" s="17" t="s">
        <v>362</v>
      </c>
      <c r="F180" s="14" t="s">
        <v>241</v>
      </c>
      <c r="G180" s="128">
        <v>73.790000000000006</v>
      </c>
      <c r="H180" s="73">
        <v>495.22449999999998</v>
      </c>
      <c r="I180" s="73">
        <v>36542.615855000004</v>
      </c>
      <c r="J180" s="73">
        <f t="shared" si="8"/>
        <v>42389.434391800001</v>
      </c>
      <c r="K180" s="4" t="s">
        <v>177</v>
      </c>
      <c r="L180" s="16">
        <f t="shared" si="9"/>
        <v>73.790000000000006</v>
      </c>
      <c r="M180" s="73">
        <f t="shared" si="10"/>
        <v>42389.434391800001</v>
      </c>
      <c r="N180" s="29"/>
      <c r="O180" s="32"/>
      <c r="P180" s="74" t="s">
        <v>88</v>
      </c>
      <c r="Q180" s="99" t="s">
        <v>134</v>
      </c>
      <c r="R180" s="74" t="s">
        <v>74</v>
      </c>
      <c r="S180" s="52" t="s">
        <v>233</v>
      </c>
      <c r="T180" s="75" t="s">
        <v>237</v>
      </c>
      <c r="U180" s="63" t="s">
        <v>930</v>
      </c>
      <c r="V180" s="7">
        <v>1</v>
      </c>
    </row>
    <row r="181" spans="1:22" ht="31" customHeight="1" x14ac:dyDescent="0.35">
      <c r="A181" s="24" t="s">
        <v>1150</v>
      </c>
      <c r="B181" s="13" t="s">
        <v>14</v>
      </c>
      <c r="C181" s="17" t="s">
        <v>2223</v>
      </c>
      <c r="D181" s="13" t="s">
        <v>2224</v>
      </c>
      <c r="E181" s="17" t="s">
        <v>363</v>
      </c>
      <c r="F181" s="14" t="s">
        <v>241</v>
      </c>
      <c r="G181" s="128">
        <v>188.17</v>
      </c>
      <c r="H181" s="73">
        <v>495.22449999999998</v>
      </c>
      <c r="I181" s="73">
        <v>93186.394164999991</v>
      </c>
      <c r="J181" s="73">
        <f t="shared" si="8"/>
        <v>108096.21723139998</v>
      </c>
      <c r="K181" s="4" t="s">
        <v>177</v>
      </c>
      <c r="L181" s="16">
        <f t="shared" si="9"/>
        <v>188.17</v>
      </c>
      <c r="M181" s="73">
        <f t="shared" si="10"/>
        <v>108096.21723139998</v>
      </c>
      <c r="N181" s="29"/>
      <c r="O181" s="32"/>
      <c r="P181" s="74" t="s">
        <v>88</v>
      </c>
      <c r="Q181" s="99" t="s">
        <v>134</v>
      </c>
      <c r="R181" s="74" t="s">
        <v>74</v>
      </c>
      <c r="S181" s="52" t="s">
        <v>233</v>
      </c>
      <c r="T181" s="75" t="s">
        <v>237</v>
      </c>
      <c r="U181" s="63" t="s">
        <v>930</v>
      </c>
      <c r="V181" s="7">
        <v>1</v>
      </c>
    </row>
    <row r="182" spans="1:22" ht="31" customHeight="1" x14ac:dyDescent="0.35">
      <c r="A182" s="24" t="s">
        <v>1151</v>
      </c>
      <c r="B182" s="13" t="s">
        <v>14</v>
      </c>
      <c r="C182" s="17" t="s">
        <v>2223</v>
      </c>
      <c r="D182" s="13" t="s">
        <v>2224</v>
      </c>
      <c r="E182" s="17" t="s">
        <v>364</v>
      </c>
      <c r="F182" s="14" t="s">
        <v>241</v>
      </c>
      <c r="G182" s="128">
        <v>69.75</v>
      </c>
      <c r="H182" s="73">
        <v>495.22449999999998</v>
      </c>
      <c r="I182" s="73">
        <v>34541.908875000001</v>
      </c>
      <c r="J182" s="73">
        <f t="shared" si="8"/>
        <v>40068.614294999999</v>
      </c>
      <c r="K182" s="4" t="s">
        <v>177</v>
      </c>
      <c r="L182" s="16">
        <f t="shared" si="9"/>
        <v>69.75</v>
      </c>
      <c r="M182" s="73">
        <f t="shared" si="10"/>
        <v>40068.614294999999</v>
      </c>
      <c r="N182" s="29"/>
      <c r="O182" s="32"/>
      <c r="P182" s="74" t="s">
        <v>88</v>
      </c>
      <c r="Q182" s="99" t="s">
        <v>134</v>
      </c>
      <c r="R182" s="74" t="s">
        <v>74</v>
      </c>
      <c r="S182" s="52" t="s">
        <v>233</v>
      </c>
      <c r="T182" s="75" t="s">
        <v>237</v>
      </c>
      <c r="U182" s="63" t="s">
        <v>930</v>
      </c>
      <c r="V182" s="7">
        <v>1</v>
      </c>
    </row>
    <row r="183" spans="1:22" ht="31" customHeight="1" x14ac:dyDescent="0.35">
      <c r="A183" s="24" t="s">
        <v>1152</v>
      </c>
      <c r="B183" s="13" t="s">
        <v>14</v>
      </c>
      <c r="C183" s="17" t="s">
        <v>2223</v>
      </c>
      <c r="D183" s="13" t="s">
        <v>2224</v>
      </c>
      <c r="E183" s="17" t="s">
        <v>365</v>
      </c>
      <c r="F183" s="14" t="s">
        <v>241</v>
      </c>
      <c r="G183" s="128">
        <v>69.75</v>
      </c>
      <c r="H183" s="73">
        <v>495.22449999999998</v>
      </c>
      <c r="I183" s="73">
        <v>34541.908875000001</v>
      </c>
      <c r="J183" s="73">
        <f t="shared" si="8"/>
        <v>40068.614294999999</v>
      </c>
      <c r="K183" s="4" t="s">
        <v>177</v>
      </c>
      <c r="L183" s="16">
        <f t="shared" si="9"/>
        <v>69.75</v>
      </c>
      <c r="M183" s="73">
        <f t="shared" si="10"/>
        <v>40068.614294999999</v>
      </c>
      <c r="N183" s="29"/>
      <c r="O183" s="32"/>
      <c r="P183" s="74" t="s">
        <v>88</v>
      </c>
      <c r="Q183" s="99" t="s">
        <v>134</v>
      </c>
      <c r="R183" s="74" t="s">
        <v>74</v>
      </c>
      <c r="S183" s="52" t="s">
        <v>233</v>
      </c>
      <c r="T183" s="75" t="s">
        <v>237</v>
      </c>
      <c r="U183" s="63" t="s">
        <v>930</v>
      </c>
      <c r="V183" s="7">
        <v>1</v>
      </c>
    </row>
    <row r="184" spans="1:22" ht="31" customHeight="1" x14ac:dyDescent="0.35">
      <c r="A184" s="24" t="s">
        <v>1153</v>
      </c>
      <c r="B184" s="13" t="s">
        <v>14</v>
      </c>
      <c r="C184" s="17" t="s">
        <v>2223</v>
      </c>
      <c r="D184" s="13" t="s">
        <v>2224</v>
      </c>
      <c r="E184" s="17" t="s">
        <v>366</v>
      </c>
      <c r="F184" s="14" t="s">
        <v>241</v>
      </c>
      <c r="G184" s="128">
        <v>73.790000000000006</v>
      </c>
      <c r="H184" s="73">
        <v>495.22449999999998</v>
      </c>
      <c r="I184" s="73">
        <v>36542.615855000004</v>
      </c>
      <c r="J184" s="73">
        <f t="shared" si="8"/>
        <v>42389.434391800001</v>
      </c>
      <c r="K184" s="4" t="s">
        <v>177</v>
      </c>
      <c r="L184" s="16">
        <f t="shared" si="9"/>
        <v>73.790000000000006</v>
      </c>
      <c r="M184" s="73">
        <f t="shared" si="10"/>
        <v>42389.434391800001</v>
      </c>
      <c r="N184" s="28"/>
      <c r="O184" s="32"/>
      <c r="P184" s="74" t="s">
        <v>88</v>
      </c>
      <c r="Q184" s="99" t="s">
        <v>134</v>
      </c>
      <c r="R184" s="74" t="s">
        <v>74</v>
      </c>
      <c r="S184" s="52" t="s">
        <v>233</v>
      </c>
      <c r="T184" s="75" t="s">
        <v>237</v>
      </c>
      <c r="U184" s="63" t="s">
        <v>930</v>
      </c>
      <c r="V184" s="7">
        <v>1</v>
      </c>
    </row>
    <row r="185" spans="1:22" ht="31" customHeight="1" x14ac:dyDescent="0.35">
      <c r="A185" s="24" t="s">
        <v>1154</v>
      </c>
      <c r="B185" s="13" t="s">
        <v>14</v>
      </c>
      <c r="C185" s="17" t="s">
        <v>2223</v>
      </c>
      <c r="D185" s="13" t="s">
        <v>2224</v>
      </c>
      <c r="E185" s="17" t="s">
        <v>367</v>
      </c>
      <c r="F185" s="14" t="s">
        <v>241</v>
      </c>
      <c r="G185" s="128">
        <v>73.790000000000006</v>
      </c>
      <c r="H185" s="73">
        <v>495.22449999999998</v>
      </c>
      <c r="I185" s="73">
        <v>36542.615855000004</v>
      </c>
      <c r="J185" s="73">
        <f t="shared" si="8"/>
        <v>42389.434391800001</v>
      </c>
      <c r="K185" s="4" t="s">
        <v>177</v>
      </c>
      <c r="L185" s="16">
        <f t="shared" si="9"/>
        <v>73.790000000000006</v>
      </c>
      <c r="M185" s="73">
        <f t="shared" si="10"/>
        <v>42389.434391800001</v>
      </c>
      <c r="N185" s="28"/>
      <c r="O185" s="32"/>
      <c r="P185" s="74" t="s">
        <v>88</v>
      </c>
      <c r="Q185" s="99" t="s">
        <v>134</v>
      </c>
      <c r="R185" s="74" t="s">
        <v>74</v>
      </c>
      <c r="S185" s="52" t="s">
        <v>233</v>
      </c>
      <c r="T185" s="75" t="s">
        <v>237</v>
      </c>
      <c r="U185" s="63" t="s">
        <v>930</v>
      </c>
      <c r="V185" s="7">
        <v>1</v>
      </c>
    </row>
    <row r="186" spans="1:22" ht="31" customHeight="1" x14ac:dyDescent="0.35">
      <c r="A186" s="24" t="s">
        <v>1155</v>
      </c>
      <c r="B186" s="13" t="s">
        <v>14</v>
      </c>
      <c r="C186" s="17" t="s">
        <v>2223</v>
      </c>
      <c r="D186" s="13" t="s">
        <v>2224</v>
      </c>
      <c r="E186" s="17" t="s">
        <v>368</v>
      </c>
      <c r="F186" s="14" t="s">
        <v>241</v>
      </c>
      <c r="G186" s="128">
        <v>73.790000000000006</v>
      </c>
      <c r="H186" s="73">
        <v>495.22449999999998</v>
      </c>
      <c r="I186" s="73">
        <v>36542.615855000004</v>
      </c>
      <c r="J186" s="73">
        <f t="shared" si="8"/>
        <v>42389.434391800001</v>
      </c>
      <c r="K186" s="4" t="s">
        <v>177</v>
      </c>
      <c r="L186" s="16">
        <f t="shared" si="9"/>
        <v>73.790000000000006</v>
      </c>
      <c r="M186" s="73">
        <f t="shared" si="10"/>
        <v>42389.434391800001</v>
      </c>
      <c r="N186" s="29"/>
      <c r="O186" s="32"/>
      <c r="P186" s="74" t="s">
        <v>88</v>
      </c>
      <c r="Q186" s="99" t="s">
        <v>134</v>
      </c>
      <c r="R186" s="74" t="s">
        <v>74</v>
      </c>
      <c r="S186" s="52" t="s">
        <v>233</v>
      </c>
      <c r="T186" s="75" t="s">
        <v>237</v>
      </c>
      <c r="U186" s="63" t="s">
        <v>930</v>
      </c>
      <c r="V186" s="7">
        <v>1</v>
      </c>
    </row>
    <row r="187" spans="1:22" ht="31" customHeight="1" x14ac:dyDescent="0.35">
      <c r="A187" s="24" t="s">
        <v>1156</v>
      </c>
      <c r="B187" s="13" t="s">
        <v>14</v>
      </c>
      <c r="C187" s="17" t="s">
        <v>2223</v>
      </c>
      <c r="D187" s="13" t="s">
        <v>2224</v>
      </c>
      <c r="E187" s="17" t="s">
        <v>187</v>
      </c>
      <c r="F187" s="14" t="s">
        <v>241</v>
      </c>
      <c r="G187" s="128">
        <v>256.7</v>
      </c>
      <c r="H187" s="73">
        <v>2921.8490000000002</v>
      </c>
      <c r="I187" s="73">
        <v>750038.63829999999</v>
      </c>
      <c r="J187" s="73">
        <f t="shared" si="8"/>
        <v>870044.82042799995</v>
      </c>
      <c r="K187" s="4" t="s">
        <v>177</v>
      </c>
      <c r="L187" s="16">
        <f t="shared" si="9"/>
        <v>256.7</v>
      </c>
      <c r="M187" s="73">
        <f t="shared" si="10"/>
        <v>870044.82042799995</v>
      </c>
      <c r="N187" s="29"/>
      <c r="O187" s="32"/>
      <c r="P187" s="74" t="s">
        <v>88</v>
      </c>
      <c r="Q187" s="99" t="s">
        <v>134</v>
      </c>
      <c r="R187" s="74" t="s">
        <v>74</v>
      </c>
      <c r="S187" s="52" t="s">
        <v>233</v>
      </c>
      <c r="T187" s="75" t="s">
        <v>237</v>
      </c>
      <c r="U187" s="63" t="s">
        <v>930</v>
      </c>
      <c r="V187" s="7">
        <v>1</v>
      </c>
    </row>
    <row r="188" spans="1:22" ht="31" customHeight="1" x14ac:dyDescent="0.35">
      <c r="A188" s="24" t="s">
        <v>1157</v>
      </c>
      <c r="B188" s="13" t="s">
        <v>14</v>
      </c>
      <c r="C188" s="17" t="s">
        <v>2223</v>
      </c>
      <c r="D188" s="13" t="s">
        <v>2224</v>
      </c>
      <c r="E188" s="17" t="s">
        <v>144</v>
      </c>
      <c r="F188" s="14" t="s">
        <v>241</v>
      </c>
      <c r="G188" s="128">
        <v>278.87</v>
      </c>
      <c r="H188" s="73">
        <v>2921.8490000000002</v>
      </c>
      <c r="I188" s="73">
        <v>814816.03063000005</v>
      </c>
      <c r="J188" s="73">
        <f t="shared" si="8"/>
        <v>945186.59553079994</v>
      </c>
      <c r="K188" s="4" t="s">
        <v>177</v>
      </c>
      <c r="L188" s="16">
        <f t="shared" si="9"/>
        <v>278.87</v>
      </c>
      <c r="M188" s="73">
        <f t="shared" si="10"/>
        <v>945186.59553079994</v>
      </c>
      <c r="N188" s="29"/>
      <c r="O188" s="32"/>
      <c r="P188" s="74" t="s">
        <v>88</v>
      </c>
      <c r="Q188" s="99" t="s">
        <v>134</v>
      </c>
      <c r="R188" s="74" t="s">
        <v>74</v>
      </c>
      <c r="S188" s="52" t="s">
        <v>233</v>
      </c>
      <c r="T188" s="75" t="s">
        <v>237</v>
      </c>
      <c r="U188" s="63" t="s">
        <v>930</v>
      </c>
      <c r="V188" s="7">
        <v>1</v>
      </c>
    </row>
    <row r="189" spans="1:22" ht="31" customHeight="1" x14ac:dyDescent="0.35">
      <c r="A189" s="24" t="s">
        <v>1158</v>
      </c>
      <c r="B189" s="13" t="s">
        <v>14</v>
      </c>
      <c r="C189" s="17" t="s">
        <v>2223</v>
      </c>
      <c r="D189" s="13" t="s">
        <v>2224</v>
      </c>
      <c r="E189" s="17" t="s">
        <v>369</v>
      </c>
      <c r="F189" s="14" t="s">
        <v>241</v>
      </c>
      <c r="G189" s="128">
        <v>1670</v>
      </c>
      <c r="H189" s="73">
        <v>2921.8490000000002</v>
      </c>
      <c r="I189" s="73">
        <v>4879487.83</v>
      </c>
      <c r="J189" s="73">
        <f t="shared" si="8"/>
        <v>5660205.8827999998</v>
      </c>
      <c r="K189" s="4" t="s">
        <v>177</v>
      </c>
      <c r="L189" s="16">
        <f t="shared" si="9"/>
        <v>1670</v>
      </c>
      <c r="M189" s="73">
        <f t="shared" si="10"/>
        <v>5660205.8827999998</v>
      </c>
      <c r="N189" s="29"/>
      <c r="O189" s="32"/>
      <c r="P189" s="74" t="s">
        <v>88</v>
      </c>
      <c r="Q189" s="99" t="s">
        <v>134</v>
      </c>
      <c r="R189" s="74" t="s">
        <v>74</v>
      </c>
      <c r="S189" s="52" t="s">
        <v>233</v>
      </c>
      <c r="T189" s="75" t="s">
        <v>237</v>
      </c>
      <c r="U189" s="63" t="s">
        <v>930</v>
      </c>
      <c r="V189" s="7">
        <v>1</v>
      </c>
    </row>
    <row r="190" spans="1:22" ht="31" customHeight="1" x14ac:dyDescent="0.35">
      <c r="A190" s="24" t="s">
        <v>1159</v>
      </c>
      <c r="B190" s="13" t="s">
        <v>14</v>
      </c>
      <c r="C190" s="17" t="s">
        <v>2223</v>
      </c>
      <c r="D190" s="13" t="s">
        <v>2224</v>
      </c>
      <c r="E190" s="17" t="s">
        <v>370</v>
      </c>
      <c r="F190" s="14" t="s">
        <v>241</v>
      </c>
      <c r="G190" s="128">
        <v>101.01</v>
      </c>
      <c r="H190" s="73">
        <v>2921.8490000000002</v>
      </c>
      <c r="I190" s="73">
        <v>295135.96749000001</v>
      </c>
      <c r="J190" s="73">
        <f t="shared" si="8"/>
        <v>342357.72228839999</v>
      </c>
      <c r="K190" s="4" t="s">
        <v>177</v>
      </c>
      <c r="L190" s="16">
        <f t="shared" si="9"/>
        <v>101.01</v>
      </c>
      <c r="M190" s="73">
        <f t="shared" si="10"/>
        <v>342357.72228839999</v>
      </c>
      <c r="N190" s="29"/>
      <c r="O190" s="34"/>
      <c r="P190" s="74" t="s">
        <v>88</v>
      </c>
      <c r="Q190" s="99" t="s">
        <v>134</v>
      </c>
      <c r="R190" s="74" t="s">
        <v>74</v>
      </c>
      <c r="S190" s="52" t="s">
        <v>233</v>
      </c>
      <c r="T190" s="75" t="s">
        <v>237</v>
      </c>
      <c r="U190" s="63" t="s">
        <v>930</v>
      </c>
      <c r="V190" s="7">
        <v>1</v>
      </c>
    </row>
    <row r="191" spans="1:22" ht="31" customHeight="1" x14ac:dyDescent="0.35">
      <c r="A191" s="24" t="s">
        <v>1160</v>
      </c>
      <c r="B191" s="13" t="s">
        <v>14</v>
      </c>
      <c r="C191" s="17" t="s">
        <v>2223</v>
      </c>
      <c r="D191" s="13" t="s">
        <v>2224</v>
      </c>
      <c r="E191" s="17" t="s">
        <v>144</v>
      </c>
      <c r="F191" s="14" t="s">
        <v>241</v>
      </c>
      <c r="G191" s="128">
        <v>212</v>
      </c>
      <c r="H191" s="73">
        <v>2921.8490000000002</v>
      </c>
      <c r="I191" s="73">
        <v>619431.98800000001</v>
      </c>
      <c r="J191" s="73">
        <f t="shared" si="8"/>
        <v>718541.10607999994</v>
      </c>
      <c r="K191" s="4" t="s">
        <v>177</v>
      </c>
      <c r="L191" s="16">
        <f t="shared" si="9"/>
        <v>212</v>
      </c>
      <c r="M191" s="73">
        <f t="shared" si="10"/>
        <v>718541.10607999994</v>
      </c>
      <c r="N191" s="29"/>
      <c r="O191" s="35"/>
      <c r="P191" s="74" t="s">
        <v>88</v>
      </c>
      <c r="Q191" s="99" t="s">
        <v>109</v>
      </c>
      <c r="R191" s="74" t="s">
        <v>74</v>
      </c>
      <c r="S191" s="52" t="s">
        <v>236</v>
      </c>
      <c r="T191" s="75" t="s">
        <v>237</v>
      </c>
      <c r="U191" s="63" t="s">
        <v>930</v>
      </c>
      <c r="V191" s="7">
        <v>1</v>
      </c>
    </row>
    <row r="192" spans="1:22" ht="31" customHeight="1" x14ac:dyDescent="0.35">
      <c r="A192" s="24" t="s">
        <v>1161</v>
      </c>
      <c r="B192" s="13" t="s">
        <v>14</v>
      </c>
      <c r="C192" s="17" t="s">
        <v>2223</v>
      </c>
      <c r="D192" s="13" t="s">
        <v>2224</v>
      </c>
      <c r="E192" s="17" t="s">
        <v>187</v>
      </c>
      <c r="F192" s="14" t="s">
        <v>241</v>
      </c>
      <c r="G192" s="128">
        <v>320</v>
      </c>
      <c r="H192" s="73">
        <v>2921.8490000000002</v>
      </c>
      <c r="I192" s="73">
        <v>934991.68</v>
      </c>
      <c r="J192" s="73">
        <f t="shared" si="8"/>
        <v>1084590.3488</v>
      </c>
      <c r="K192" s="4" t="s">
        <v>177</v>
      </c>
      <c r="L192" s="16">
        <f t="shared" si="9"/>
        <v>320</v>
      </c>
      <c r="M192" s="73">
        <f t="shared" si="10"/>
        <v>1084590.3488</v>
      </c>
      <c r="N192" s="29"/>
      <c r="O192" s="35"/>
      <c r="P192" s="74" t="s">
        <v>88</v>
      </c>
      <c r="Q192" s="99" t="s">
        <v>109</v>
      </c>
      <c r="R192" s="74" t="s">
        <v>74</v>
      </c>
      <c r="S192" s="52" t="s">
        <v>236</v>
      </c>
      <c r="T192" s="75" t="s">
        <v>237</v>
      </c>
      <c r="U192" s="63" t="s">
        <v>930</v>
      </c>
      <c r="V192" s="7">
        <v>1</v>
      </c>
    </row>
    <row r="193" spans="1:22" ht="31" customHeight="1" x14ac:dyDescent="0.35">
      <c r="A193" s="24" t="s">
        <v>1162</v>
      </c>
      <c r="B193" s="13" t="s">
        <v>14</v>
      </c>
      <c r="C193" s="17" t="s">
        <v>2223</v>
      </c>
      <c r="D193" s="13" t="s">
        <v>2224</v>
      </c>
      <c r="E193" s="17" t="s">
        <v>142</v>
      </c>
      <c r="F193" s="14" t="s">
        <v>241</v>
      </c>
      <c r="G193" s="128">
        <v>2058</v>
      </c>
      <c r="H193" s="73">
        <v>2921.8490000000002</v>
      </c>
      <c r="I193" s="73">
        <v>6013165.2420000006</v>
      </c>
      <c r="J193" s="73">
        <f t="shared" si="8"/>
        <v>6975271.6807200005</v>
      </c>
      <c r="K193" s="4" t="s">
        <v>177</v>
      </c>
      <c r="L193" s="16">
        <f t="shared" si="9"/>
        <v>2058</v>
      </c>
      <c r="M193" s="73">
        <f t="shared" si="10"/>
        <v>6975271.6807200005</v>
      </c>
      <c r="N193" s="29"/>
      <c r="O193" s="35"/>
      <c r="P193" s="74" t="s">
        <v>88</v>
      </c>
      <c r="Q193" s="99" t="s">
        <v>109</v>
      </c>
      <c r="R193" s="74" t="s">
        <v>74</v>
      </c>
      <c r="S193" s="52" t="s">
        <v>236</v>
      </c>
      <c r="T193" s="75" t="s">
        <v>237</v>
      </c>
      <c r="U193" s="63" t="s">
        <v>930</v>
      </c>
      <c r="V193" s="7">
        <v>1</v>
      </c>
    </row>
    <row r="194" spans="1:22" ht="31" customHeight="1" x14ac:dyDescent="0.35">
      <c r="A194" s="24" t="s">
        <v>1163</v>
      </c>
      <c r="B194" s="13" t="s">
        <v>14</v>
      </c>
      <c r="C194" s="17" t="s">
        <v>2223</v>
      </c>
      <c r="D194" s="13" t="s">
        <v>2224</v>
      </c>
      <c r="E194" s="17" t="s">
        <v>370</v>
      </c>
      <c r="F194" s="14" t="s">
        <v>241</v>
      </c>
      <c r="G194" s="128">
        <v>64</v>
      </c>
      <c r="H194" s="73">
        <v>2921.8490000000002</v>
      </c>
      <c r="I194" s="73">
        <v>186998.33600000001</v>
      </c>
      <c r="J194" s="73">
        <f t="shared" si="8"/>
        <v>216918.06975999998</v>
      </c>
      <c r="K194" s="4" t="s">
        <v>177</v>
      </c>
      <c r="L194" s="16">
        <f t="shared" si="9"/>
        <v>64</v>
      </c>
      <c r="M194" s="73">
        <f t="shared" si="10"/>
        <v>216918.06975999998</v>
      </c>
      <c r="N194" s="28"/>
      <c r="O194" s="35"/>
      <c r="P194" s="74" t="s">
        <v>88</v>
      </c>
      <c r="Q194" s="99" t="s">
        <v>109</v>
      </c>
      <c r="R194" s="74" t="s">
        <v>74</v>
      </c>
      <c r="S194" s="52" t="s">
        <v>236</v>
      </c>
      <c r="T194" s="75" t="s">
        <v>237</v>
      </c>
      <c r="U194" s="63" t="s">
        <v>930</v>
      </c>
      <c r="V194" s="7">
        <v>1</v>
      </c>
    </row>
    <row r="195" spans="1:22" ht="31" customHeight="1" x14ac:dyDescent="0.35">
      <c r="A195" s="24" t="s">
        <v>1164</v>
      </c>
      <c r="B195" s="13" t="s">
        <v>14</v>
      </c>
      <c r="C195" s="17" t="s">
        <v>2223</v>
      </c>
      <c r="D195" s="13" t="s">
        <v>2224</v>
      </c>
      <c r="E195" s="17" t="s">
        <v>369</v>
      </c>
      <c r="F195" s="14" t="s">
        <v>241</v>
      </c>
      <c r="G195" s="128">
        <v>3284</v>
      </c>
      <c r="H195" s="73">
        <v>2921.8490000000002</v>
      </c>
      <c r="I195" s="73">
        <v>9595352.1160000004</v>
      </c>
      <c r="J195" s="73">
        <f t="shared" si="8"/>
        <v>11130608.45456</v>
      </c>
      <c r="K195" s="4" t="s">
        <v>177</v>
      </c>
      <c r="L195" s="16">
        <f t="shared" si="9"/>
        <v>3284</v>
      </c>
      <c r="M195" s="73">
        <f t="shared" si="10"/>
        <v>11130608.45456</v>
      </c>
      <c r="N195" s="50"/>
      <c r="O195" s="35"/>
      <c r="P195" s="74" t="s">
        <v>88</v>
      </c>
      <c r="Q195" s="99" t="s">
        <v>109</v>
      </c>
      <c r="R195" s="74" t="s">
        <v>74</v>
      </c>
      <c r="S195" s="62" t="s">
        <v>236</v>
      </c>
      <c r="T195" s="75" t="s">
        <v>237</v>
      </c>
      <c r="U195" s="63" t="s">
        <v>930</v>
      </c>
      <c r="V195" s="7">
        <v>1</v>
      </c>
    </row>
    <row r="196" spans="1:22" ht="31" customHeight="1" x14ac:dyDescent="0.35">
      <c r="A196" s="24" t="s">
        <v>1165</v>
      </c>
      <c r="B196" s="13" t="s">
        <v>14</v>
      </c>
      <c r="C196" s="17" t="s">
        <v>2223</v>
      </c>
      <c r="D196" s="13" t="s">
        <v>2224</v>
      </c>
      <c r="E196" s="17" t="s">
        <v>371</v>
      </c>
      <c r="F196" s="14" t="s">
        <v>241</v>
      </c>
      <c r="G196" s="128">
        <v>100.9</v>
      </c>
      <c r="H196" s="73">
        <v>2921.8490000000002</v>
      </c>
      <c r="I196" s="73">
        <v>294814.56410000002</v>
      </c>
      <c r="J196" s="73">
        <f t="shared" si="8"/>
        <v>341984.894356</v>
      </c>
      <c r="K196" s="4" t="s">
        <v>177</v>
      </c>
      <c r="L196" s="16">
        <f t="shared" si="9"/>
        <v>100.9</v>
      </c>
      <c r="M196" s="73">
        <f t="shared" si="10"/>
        <v>341984.894356</v>
      </c>
      <c r="N196" s="28"/>
      <c r="O196" s="36"/>
      <c r="P196" s="74" t="s">
        <v>88</v>
      </c>
      <c r="Q196" s="99" t="s">
        <v>109</v>
      </c>
      <c r="R196" s="74" t="s">
        <v>74</v>
      </c>
      <c r="S196" s="52" t="s">
        <v>236</v>
      </c>
      <c r="T196" s="75" t="s">
        <v>237</v>
      </c>
      <c r="U196" s="63" t="s">
        <v>930</v>
      </c>
      <c r="V196" s="7">
        <v>1</v>
      </c>
    </row>
    <row r="197" spans="1:22" ht="31" customHeight="1" x14ac:dyDescent="0.35">
      <c r="A197" s="24" t="s">
        <v>1166</v>
      </c>
      <c r="B197" s="13" t="s">
        <v>14</v>
      </c>
      <c r="C197" s="17" t="s">
        <v>2223</v>
      </c>
      <c r="D197" s="13" t="s">
        <v>2224</v>
      </c>
      <c r="E197" s="17" t="s">
        <v>363</v>
      </c>
      <c r="F197" s="14" t="s">
        <v>241</v>
      </c>
      <c r="G197" s="128">
        <v>1321.65</v>
      </c>
      <c r="H197" s="73">
        <v>495.22</v>
      </c>
      <c r="I197" s="73">
        <v>654507.51300000004</v>
      </c>
      <c r="J197" s="73">
        <f t="shared" si="8"/>
        <v>759228.71507999999</v>
      </c>
      <c r="K197" s="4" t="s">
        <v>177</v>
      </c>
      <c r="L197" s="16">
        <f t="shared" si="9"/>
        <v>1321.65</v>
      </c>
      <c r="M197" s="73">
        <f t="shared" si="10"/>
        <v>759228.71507999999</v>
      </c>
      <c r="N197" s="28"/>
      <c r="O197" s="34"/>
      <c r="P197" s="74" t="s">
        <v>88</v>
      </c>
      <c r="Q197" s="99" t="s">
        <v>109</v>
      </c>
      <c r="R197" s="74" t="s">
        <v>74</v>
      </c>
      <c r="S197" s="52" t="s">
        <v>236</v>
      </c>
      <c r="T197" s="75" t="s">
        <v>237</v>
      </c>
      <c r="U197" s="63" t="s">
        <v>930</v>
      </c>
      <c r="V197" s="7">
        <v>1</v>
      </c>
    </row>
    <row r="198" spans="1:22" ht="31" customHeight="1" x14ac:dyDescent="0.35">
      <c r="A198" s="24" t="s">
        <v>1167</v>
      </c>
      <c r="B198" s="13" t="s">
        <v>14</v>
      </c>
      <c r="C198" s="17" t="s">
        <v>2223</v>
      </c>
      <c r="D198" s="13" t="s">
        <v>2224</v>
      </c>
      <c r="E198" s="17" t="s">
        <v>367</v>
      </c>
      <c r="F198" s="14" t="s">
        <v>241</v>
      </c>
      <c r="G198" s="128">
        <v>191.1</v>
      </c>
      <c r="H198" s="73">
        <v>495.22</v>
      </c>
      <c r="I198" s="73">
        <v>94636.542000000001</v>
      </c>
      <c r="J198" s="73">
        <f t="shared" si="8"/>
        <v>109778.38871999999</v>
      </c>
      <c r="K198" s="4" t="s">
        <v>177</v>
      </c>
      <c r="L198" s="16">
        <f t="shared" si="9"/>
        <v>191.1</v>
      </c>
      <c r="M198" s="73">
        <f t="shared" si="10"/>
        <v>109778.38871999999</v>
      </c>
      <c r="N198" s="28"/>
      <c r="O198" s="36"/>
      <c r="P198" s="74" t="s">
        <v>88</v>
      </c>
      <c r="Q198" s="99" t="s">
        <v>109</v>
      </c>
      <c r="R198" s="74" t="s">
        <v>74</v>
      </c>
      <c r="S198" s="52" t="s">
        <v>236</v>
      </c>
      <c r="T198" s="75" t="s">
        <v>237</v>
      </c>
      <c r="U198" s="63" t="s">
        <v>930</v>
      </c>
      <c r="V198" s="7">
        <v>1</v>
      </c>
    </row>
    <row r="199" spans="1:22" ht="31" customHeight="1" x14ac:dyDescent="0.35">
      <c r="A199" s="24" t="s">
        <v>1168</v>
      </c>
      <c r="B199" s="13" t="s">
        <v>14</v>
      </c>
      <c r="C199" s="17" t="s">
        <v>2223</v>
      </c>
      <c r="D199" s="13" t="s">
        <v>2224</v>
      </c>
      <c r="E199" s="17" t="s">
        <v>361</v>
      </c>
      <c r="F199" s="14" t="s">
        <v>241</v>
      </c>
      <c r="G199" s="128">
        <v>185.82</v>
      </c>
      <c r="H199" s="73">
        <v>495.22</v>
      </c>
      <c r="I199" s="73">
        <v>92021.780400000003</v>
      </c>
      <c r="J199" s="73">
        <f t="shared" si="8"/>
        <v>106745.265264</v>
      </c>
      <c r="K199" s="4" t="s">
        <v>177</v>
      </c>
      <c r="L199" s="16">
        <f t="shared" si="9"/>
        <v>185.82</v>
      </c>
      <c r="M199" s="73">
        <f t="shared" si="10"/>
        <v>106745.265264</v>
      </c>
      <c r="N199" s="28"/>
      <c r="O199" s="34"/>
      <c r="P199" s="74" t="s">
        <v>88</v>
      </c>
      <c r="Q199" s="99" t="s">
        <v>109</v>
      </c>
      <c r="R199" s="74" t="s">
        <v>74</v>
      </c>
      <c r="S199" s="52" t="s">
        <v>236</v>
      </c>
      <c r="T199" s="75" t="s">
        <v>237</v>
      </c>
      <c r="U199" s="63" t="s">
        <v>930</v>
      </c>
      <c r="V199" s="7">
        <v>1</v>
      </c>
    </row>
    <row r="200" spans="1:22" ht="31" customHeight="1" x14ac:dyDescent="0.35">
      <c r="A200" s="24" t="s">
        <v>1169</v>
      </c>
      <c r="B200" s="13" t="s">
        <v>14</v>
      </c>
      <c r="C200" s="17" t="s">
        <v>2223</v>
      </c>
      <c r="D200" s="13" t="s">
        <v>2224</v>
      </c>
      <c r="E200" s="17" t="s">
        <v>94</v>
      </c>
      <c r="F200" s="14" t="s">
        <v>241</v>
      </c>
      <c r="G200" s="128">
        <v>451</v>
      </c>
      <c r="H200" s="73">
        <v>2921.8490000000002</v>
      </c>
      <c r="I200" s="73">
        <v>1317753.899</v>
      </c>
      <c r="J200" s="73">
        <f t="shared" si="8"/>
        <v>1528594.5228399998</v>
      </c>
      <c r="K200" s="4" t="s">
        <v>177</v>
      </c>
      <c r="L200" s="16">
        <f t="shared" si="9"/>
        <v>451</v>
      </c>
      <c r="M200" s="73">
        <f t="shared" si="10"/>
        <v>1528594.5228399998</v>
      </c>
      <c r="N200" s="28"/>
      <c r="O200" s="34"/>
      <c r="P200" s="74" t="s">
        <v>88</v>
      </c>
      <c r="Q200" s="99" t="s">
        <v>89</v>
      </c>
      <c r="R200" s="74" t="s">
        <v>74</v>
      </c>
      <c r="S200" s="52" t="s">
        <v>261</v>
      </c>
      <c r="T200" s="75" t="s">
        <v>237</v>
      </c>
      <c r="U200" s="63" t="s">
        <v>930</v>
      </c>
      <c r="V200" s="7">
        <v>1</v>
      </c>
    </row>
    <row r="201" spans="1:22" ht="31" customHeight="1" x14ac:dyDescent="0.35">
      <c r="A201" s="24" t="s">
        <v>1170</v>
      </c>
      <c r="B201" s="13" t="s">
        <v>14</v>
      </c>
      <c r="C201" s="17" t="s">
        <v>2223</v>
      </c>
      <c r="D201" s="13" t="s">
        <v>2224</v>
      </c>
      <c r="E201" s="17" t="s">
        <v>95</v>
      </c>
      <c r="F201" s="14" t="s">
        <v>241</v>
      </c>
      <c r="G201" s="128">
        <v>383</v>
      </c>
      <c r="H201" s="73">
        <v>2921.8490000000002</v>
      </c>
      <c r="I201" s="73">
        <v>1119068.1670000001</v>
      </c>
      <c r="J201" s="73">
        <f t="shared" si="8"/>
        <v>1298119.07372</v>
      </c>
      <c r="K201" s="4" t="s">
        <v>177</v>
      </c>
      <c r="L201" s="16">
        <f t="shared" si="9"/>
        <v>383</v>
      </c>
      <c r="M201" s="73">
        <f t="shared" si="10"/>
        <v>1298119.07372</v>
      </c>
      <c r="N201" s="28"/>
      <c r="O201" s="35"/>
      <c r="P201" s="74" t="s">
        <v>88</v>
      </c>
      <c r="Q201" s="99" t="s">
        <v>89</v>
      </c>
      <c r="R201" s="74" t="s">
        <v>74</v>
      </c>
      <c r="S201" s="52" t="s">
        <v>261</v>
      </c>
      <c r="T201" s="75" t="s">
        <v>237</v>
      </c>
      <c r="U201" s="63" t="s">
        <v>930</v>
      </c>
      <c r="V201" s="7">
        <v>1</v>
      </c>
    </row>
    <row r="202" spans="1:22" ht="31" customHeight="1" x14ac:dyDescent="0.35">
      <c r="A202" s="24" t="s">
        <v>1171</v>
      </c>
      <c r="B202" s="13" t="s">
        <v>14</v>
      </c>
      <c r="C202" s="17" t="s">
        <v>2223</v>
      </c>
      <c r="D202" s="13" t="s">
        <v>2224</v>
      </c>
      <c r="E202" s="17" t="s">
        <v>96</v>
      </c>
      <c r="F202" s="14" t="s">
        <v>241</v>
      </c>
      <c r="G202" s="128">
        <v>258</v>
      </c>
      <c r="H202" s="73">
        <v>2921.8490000000002</v>
      </c>
      <c r="I202" s="73">
        <v>753837.04200000002</v>
      </c>
      <c r="J202" s="73">
        <f t="shared" si="8"/>
        <v>874450.96872</v>
      </c>
      <c r="K202" s="4" t="s">
        <v>177</v>
      </c>
      <c r="L202" s="16">
        <f t="shared" si="9"/>
        <v>258</v>
      </c>
      <c r="M202" s="73">
        <f t="shared" si="10"/>
        <v>874450.96872</v>
      </c>
      <c r="N202" s="29"/>
      <c r="O202" s="34"/>
      <c r="P202" s="74" t="s">
        <v>88</v>
      </c>
      <c r="Q202" s="99" t="s">
        <v>89</v>
      </c>
      <c r="R202" s="74" t="s">
        <v>74</v>
      </c>
      <c r="S202" s="52" t="s">
        <v>261</v>
      </c>
      <c r="T202" s="75" t="s">
        <v>237</v>
      </c>
      <c r="U202" s="63" t="s">
        <v>930</v>
      </c>
      <c r="V202" s="7">
        <v>1</v>
      </c>
    </row>
    <row r="203" spans="1:22" ht="31" customHeight="1" x14ac:dyDescent="0.35">
      <c r="A203" s="24" t="s">
        <v>1172</v>
      </c>
      <c r="B203" s="13" t="s">
        <v>14</v>
      </c>
      <c r="C203" s="17" t="s">
        <v>2223</v>
      </c>
      <c r="D203" s="13" t="s">
        <v>2224</v>
      </c>
      <c r="E203" s="17" t="s">
        <v>97</v>
      </c>
      <c r="F203" s="14" t="s">
        <v>241</v>
      </c>
      <c r="G203" s="128">
        <v>667</v>
      </c>
      <c r="H203" s="73">
        <v>2921.8490000000002</v>
      </c>
      <c r="I203" s="73">
        <v>1948873.2830000001</v>
      </c>
      <c r="J203" s="73">
        <f t="shared" ref="J203:J266" si="11">I203*1.16</f>
        <v>2260693.0082799997</v>
      </c>
      <c r="K203" s="4" t="s">
        <v>177</v>
      </c>
      <c r="L203" s="16">
        <f t="shared" ref="L203:L266" si="12">G203</f>
        <v>667</v>
      </c>
      <c r="M203" s="73">
        <f t="shared" ref="M203:M266" si="13">J203</f>
        <v>2260693.0082799997</v>
      </c>
      <c r="N203" s="29"/>
      <c r="O203" s="37"/>
      <c r="P203" s="74" t="s">
        <v>88</v>
      </c>
      <c r="Q203" s="99" t="s">
        <v>89</v>
      </c>
      <c r="R203" s="74" t="s">
        <v>74</v>
      </c>
      <c r="S203" s="52" t="s">
        <v>261</v>
      </c>
      <c r="T203" s="75" t="s">
        <v>237</v>
      </c>
      <c r="U203" s="63" t="s">
        <v>930</v>
      </c>
      <c r="V203" s="7">
        <v>1</v>
      </c>
    </row>
    <row r="204" spans="1:22" ht="31" customHeight="1" x14ac:dyDescent="0.35">
      <c r="A204" s="24" t="s">
        <v>1173</v>
      </c>
      <c r="B204" s="13" t="s">
        <v>14</v>
      </c>
      <c r="C204" s="17" t="s">
        <v>2223</v>
      </c>
      <c r="D204" s="13" t="s">
        <v>2224</v>
      </c>
      <c r="E204" s="17" t="s">
        <v>98</v>
      </c>
      <c r="F204" s="14" t="s">
        <v>241</v>
      </c>
      <c r="G204" s="128">
        <v>209.78999999999996</v>
      </c>
      <c r="H204" s="73">
        <v>495.22449999999998</v>
      </c>
      <c r="I204" s="73">
        <v>103893.14785499997</v>
      </c>
      <c r="J204" s="73">
        <f t="shared" si="11"/>
        <v>120516.05151179996</v>
      </c>
      <c r="K204" s="4" t="s">
        <v>177</v>
      </c>
      <c r="L204" s="16">
        <f t="shared" si="12"/>
        <v>209.78999999999996</v>
      </c>
      <c r="M204" s="73">
        <f t="shared" si="13"/>
        <v>120516.05151179996</v>
      </c>
      <c r="N204" s="29"/>
      <c r="O204" s="37"/>
      <c r="P204" s="74" t="s">
        <v>88</v>
      </c>
      <c r="Q204" s="99" t="s">
        <v>89</v>
      </c>
      <c r="R204" s="74" t="s">
        <v>74</v>
      </c>
      <c r="S204" s="52" t="s">
        <v>261</v>
      </c>
      <c r="T204" s="75" t="s">
        <v>237</v>
      </c>
      <c r="U204" s="63" t="s">
        <v>930</v>
      </c>
      <c r="V204" s="7">
        <v>1</v>
      </c>
    </row>
    <row r="205" spans="1:22" ht="31" customHeight="1" x14ac:dyDescent="0.35">
      <c r="A205" s="24" t="s">
        <v>1174</v>
      </c>
      <c r="B205" s="13" t="s">
        <v>14</v>
      </c>
      <c r="C205" s="17" t="s">
        <v>2223</v>
      </c>
      <c r="D205" s="13" t="s">
        <v>2224</v>
      </c>
      <c r="E205" s="17" t="s">
        <v>372</v>
      </c>
      <c r="F205" s="14" t="s">
        <v>241</v>
      </c>
      <c r="G205" s="128">
        <v>961</v>
      </c>
      <c r="H205" s="73">
        <v>2921.8490000000002</v>
      </c>
      <c r="I205" s="73">
        <v>2807896.889</v>
      </c>
      <c r="J205" s="73">
        <f t="shared" si="11"/>
        <v>3257160.3912399998</v>
      </c>
      <c r="K205" s="4" t="s">
        <v>177</v>
      </c>
      <c r="L205" s="16">
        <f t="shared" si="12"/>
        <v>961</v>
      </c>
      <c r="M205" s="73">
        <f t="shared" si="13"/>
        <v>3257160.3912399998</v>
      </c>
      <c r="N205" s="29"/>
      <c r="O205" s="37"/>
      <c r="P205" s="74" t="s">
        <v>88</v>
      </c>
      <c r="Q205" s="99" t="s">
        <v>89</v>
      </c>
      <c r="R205" s="74" t="s">
        <v>74</v>
      </c>
      <c r="S205" s="52" t="s">
        <v>308</v>
      </c>
      <c r="T205" s="75" t="s">
        <v>237</v>
      </c>
      <c r="U205" s="63" t="s">
        <v>930</v>
      </c>
      <c r="V205" s="7">
        <v>1</v>
      </c>
    </row>
    <row r="206" spans="1:22" ht="31" customHeight="1" x14ac:dyDescent="0.35">
      <c r="A206" s="24" t="s">
        <v>1175</v>
      </c>
      <c r="B206" s="13" t="s">
        <v>14</v>
      </c>
      <c r="C206" s="17" t="s">
        <v>2223</v>
      </c>
      <c r="D206" s="13" t="s">
        <v>2224</v>
      </c>
      <c r="E206" s="17" t="s">
        <v>369</v>
      </c>
      <c r="F206" s="14" t="s">
        <v>241</v>
      </c>
      <c r="G206" s="128">
        <v>2980</v>
      </c>
      <c r="H206" s="73">
        <v>2922</v>
      </c>
      <c r="I206" s="73">
        <v>8707560</v>
      </c>
      <c r="J206" s="73">
        <f t="shared" si="11"/>
        <v>10100769.6</v>
      </c>
      <c r="K206" s="4" t="s">
        <v>177</v>
      </c>
      <c r="L206" s="16">
        <f t="shared" si="12"/>
        <v>2980</v>
      </c>
      <c r="M206" s="73">
        <f t="shared" si="13"/>
        <v>10100769.6</v>
      </c>
      <c r="N206" s="28"/>
      <c r="O206" s="37"/>
      <c r="P206" s="74" t="s">
        <v>88</v>
      </c>
      <c r="Q206" s="115" t="s">
        <v>720</v>
      </c>
      <c r="R206" s="74" t="s">
        <v>74</v>
      </c>
      <c r="S206" s="52" t="s">
        <v>262</v>
      </c>
      <c r="T206" s="75" t="s">
        <v>237</v>
      </c>
      <c r="U206" s="63" t="s">
        <v>930</v>
      </c>
      <c r="V206" s="7">
        <v>1</v>
      </c>
    </row>
    <row r="207" spans="1:22" ht="31" customHeight="1" x14ac:dyDescent="0.35">
      <c r="A207" s="24" t="s">
        <v>1176</v>
      </c>
      <c r="B207" s="13" t="s">
        <v>14</v>
      </c>
      <c r="C207" s="17" t="s">
        <v>2223</v>
      </c>
      <c r="D207" s="13" t="s">
        <v>2224</v>
      </c>
      <c r="E207" s="17" t="s">
        <v>142</v>
      </c>
      <c r="F207" s="14" t="s">
        <v>241</v>
      </c>
      <c r="G207" s="128">
        <v>363.11</v>
      </c>
      <c r="H207" s="73">
        <v>2922</v>
      </c>
      <c r="I207" s="73">
        <v>1061007.42</v>
      </c>
      <c r="J207" s="73">
        <f t="shared" si="11"/>
        <v>1230768.6071999997</v>
      </c>
      <c r="K207" s="4" t="s">
        <v>177</v>
      </c>
      <c r="L207" s="16">
        <f t="shared" si="12"/>
        <v>363.11</v>
      </c>
      <c r="M207" s="73">
        <f t="shared" si="13"/>
        <v>1230768.6071999997</v>
      </c>
      <c r="N207" s="28"/>
      <c r="O207" s="37"/>
      <c r="P207" s="74" t="s">
        <v>88</v>
      </c>
      <c r="Q207" s="115" t="s">
        <v>720</v>
      </c>
      <c r="R207" s="74" t="s">
        <v>74</v>
      </c>
      <c r="S207" s="52" t="s">
        <v>262</v>
      </c>
      <c r="T207" s="75" t="s">
        <v>237</v>
      </c>
      <c r="U207" s="63" t="s">
        <v>930</v>
      </c>
      <c r="V207" s="7">
        <v>1</v>
      </c>
    </row>
    <row r="208" spans="1:22" ht="31" customHeight="1" x14ac:dyDescent="0.35">
      <c r="A208" s="24" t="s">
        <v>1177</v>
      </c>
      <c r="B208" s="13" t="s">
        <v>14</v>
      </c>
      <c r="C208" s="17" t="s">
        <v>2223</v>
      </c>
      <c r="D208" s="13" t="s">
        <v>2224</v>
      </c>
      <c r="E208" s="17" t="s">
        <v>373</v>
      </c>
      <c r="F208" s="14" t="s">
        <v>241</v>
      </c>
      <c r="G208" s="128">
        <v>121.2</v>
      </c>
      <c r="H208" s="73">
        <v>2922</v>
      </c>
      <c r="I208" s="73">
        <v>354146.4</v>
      </c>
      <c r="J208" s="73">
        <f t="shared" si="11"/>
        <v>410809.82400000002</v>
      </c>
      <c r="K208" s="4" t="s">
        <v>177</v>
      </c>
      <c r="L208" s="16">
        <f t="shared" si="12"/>
        <v>121.2</v>
      </c>
      <c r="M208" s="73">
        <f t="shared" si="13"/>
        <v>410809.82400000002</v>
      </c>
      <c r="N208" s="28"/>
      <c r="O208" s="37"/>
      <c r="P208" s="74" t="s">
        <v>88</v>
      </c>
      <c r="Q208" s="115" t="s">
        <v>720</v>
      </c>
      <c r="R208" s="74" t="s">
        <v>74</v>
      </c>
      <c r="S208" s="52" t="s">
        <v>262</v>
      </c>
      <c r="T208" s="75" t="s">
        <v>237</v>
      </c>
      <c r="U208" s="63" t="s">
        <v>930</v>
      </c>
      <c r="V208" s="7">
        <v>1</v>
      </c>
    </row>
    <row r="209" spans="1:22" ht="31" customHeight="1" x14ac:dyDescent="0.35">
      <c r="A209" s="24" t="s">
        <v>1178</v>
      </c>
      <c r="B209" s="13" t="s">
        <v>14</v>
      </c>
      <c r="C209" s="17" t="s">
        <v>2223</v>
      </c>
      <c r="D209" s="13" t="s">
        <v>2224</v>
      </c>
      <c r="E209" s="17" t="s">
        <v>371</v>
      </c>
      <c r="F209" s="14" t="s">
        <v>241</v>
      </c>
      <c r="G209" s="128">
        <v>96</v>
      </c>
      <c r="H209" s="73">
        <v>2922</v>
      </c>
      <c r="I209" s="73">
        <v>280512</v>
      </c>
      <c r="J209" s="73">
        <f t="shared" si="11"/>
        <v>325393.91999999998</v>
      </c>
      <c r="K209" s="4" t="s">
        <v>177</v>
      </c>
      <c r="L209" s="16">
        <f t="shared" si="12"/>
        <v>96</v>
      </c>
      <c r="M209" s="73">
        <f t="shared" si="13"/>
        <v>325393.91999999998</v>
      </c>
      <c r="N209" s="28"/>
      <c r="O209" s="38"/>
      <c r="P209" s="74" t="s">
        <v>88</v>
      </c>
      <c r="Q209" s="115" t="s">
        <v>720</v>
      </c>
      <c r="R209" s="74" t="s">
        <v>74</v>
      </c>
      <c r="S209" s="52" t="s">
        <v>262</v>
      </c>
      <c r="T209" s="75" t="s">
        <v>237</v>
      </c>
      <c r="U209" s="63" t="s">
        <v>930</v>
      </c>
      <c r="V209" s="7">
        <v>1</v>
      </c>
    </row>
    <row r="210" spans="1:22" ht="31" customHeight="1" x14ac:dyDescent="0.35">
      <c r="A210" s="24" t="s">
        <v>1179</v>
      </c>
      <c r="B210" s="13" t="s">
        <v>14</v>
      </c>
      <c r="C210" s="17" t="s">
        <v>2223</v>
      </c>
      <c r="D210" s="13" t="s">
        <v>2224</v>
      </c>
      <c r="E210" s="17" t="s">
        <v>370</v>
      </c>
      <c r="F210" s="14" t="s">
        <v>241</v>
      </c>
      <c r="G210" s="128">
        <v>99.62</v>
      </c>
      <c r="H210" s="73">
        <v>2922</v>
      </c>
      <c r="I210" s="73">
        <v>291089.64</v>
      </c>
      <c r="J210" s="73">
        <f t="shared" si="11"/>
        <v>337663.98239999998</v>
      </c>
      <c r="K210" s="4" t="s">
        <v>177</v>
      </c>
      <c r="L210" s="16">
        <f t="shared" si="12"/>
        <v>99.62</v>
      </c>
      <c r="M210" s="73">
        <f t="shared" si="13"/>
        <v>337663.98239999998</v>
      </c>
      <c r="N210" s="28"/>
      <c r="O210" s="38"/>
      <c r="P210" s="74" t="s">
        <v>88</v>
      </c>
      <c r="Q210" s="115" t="s">
        <v>720</v>
      </c>
      <c r="R210" s="74" t="s">
        <v>74</v>
      </c>
      <c r="S210" s="52" t="s">
        <v>262</v>
      </c>
      <c r="T210" s="75" t="s">
        <v>237</v>
      </c>
      <c r="U210" s="63" t="s">
        <v>930</v>
      </c>
      <c r="V210" s="7">
        <v>1</v>
      </c>
    </row>
    <row r="211" spans="1:22" ht="31" customHeight="1" x14ac:dyDescent="0.35">
      <c r="A211" s="24" t="s">
        <v>1180</v>
      </c>
      <c r="B211" s="13" t="s">
        <v>14</v>
      </c>
      <c r="C211" s="17" t="s">
        <v>2223</v>
      </c>
      <c r="D211" s="13" t="s">
        <v>2224</v>
      </c>
      <c r="E211" s="17" t="s">
        <v>381</v>
      </c>
      <c r="F211" s="14" t="s">
        <v>241</v>
      </c>
      <c r="G211" s="128">
        <v>600</v>
      </c>
      <c r="H211" s="73">
        <v>1773.45</v>
      </c>
      <c r="I211" s="73">
        <v>1064070</v>
      </c>
      <c r="J211" s="73">
        <f t="shared" si="11"/>
        <v>1234321.2</v>
      </c>
      <c r="K211" s="4" t="s">
        <v>177</v>
      </c>
      <c r="L211" s="16">
        <f t="shared" si="12"/>
        <v>600</v>
      </c>
      <c r="M211" s="73">
        <f t="shared" si="13"/>
        <v>1234321.2</v>
      </c>
      <c r="N211" s="28"/>
      <c r="O211" s="38" t="s">
        <v>108</v>
      </c>
      <c r="P211" s="74" t="s">
        <v>79</v>
      </c>
      <c r="Q211" s="99" t="s">
        <v>154</v>
      </c>
      <c r="R211" s="74" t="s">
        <v>57</v>
      </c>
      <c r="S211" s="52" t="s">
        <v>174</v>
      </c>
      <c r="T211" s="75" t="s">
        <v>237</v>
      </c>
      <c r="U211" s="63" t="s">
        <v>931</v>
      </c>
      <c r="V211" s="7">
        <v>2</v>
      </c>
    </row>
    <row r="212" spans="1:22" ht="31" customHeight="1" x14ac:dyDescent="0.35">
      <c r="A212" s="24" t="s">
        <v>1181</v>
      </c>
      <c r="B212" s="13" t="s">
        <v>14</v>
      </c>
      <c r="C212" s="17" t="s">
        <v>2223</v>
      </c>
      <c r="D212" s="13" t="s">
        <v>2224</v>
      </c>
      <c r="E212" s="17" t="s">
        <v>382</v>
      </c>
      <c r="F212" s="14" t="s">
        <v>241</v>
      </c>
      <c r="G212" s="128">
        <v>66</v>
      </c>
      <c r="H212" s="73">
        <v>379.92490000000004</v>
      </c>
      <c r="I212" s="73">
        <v>25075.043400000002</v>
      </c>
      <c r="J212" s="73">
        <f t="shared" si="11"/>
        <v>29087.050343999999</v>
      </c>
      <c r="K212" s="4" t="s">
        <v>177</v>
      </c>
      <c r="L212" s="16">
        <f t="shared" si="12"/>
        <v>66</v>
      </c>
      <c r="M212" s="73">
        <f t="shared" si="13"/>
        <v>29087.050343999999</v>
      </c>
      <c r="N212" s="28"/>
      <c r="O212" s="38" t="s">
        <v>19</v>
      </c>
      <c r="P212" s="74" t="s">
        <v>79</v>
      </c>
      <c r="Q212" s="99" t="s">
        <v>154</v>
      </c>
      <c r="R212" s="74" t="s">
        <v>57</v>
      </c>
      <c r="S212" s="52" t="s">
        <v>153</v>
      </c>
      <c r="T212" s="75" t="s">
        <v>237</v>
      </c>
      <c r="U212" s="63" t="s">
        <v>931</v>
      </c>
      <c r="V212" s="7">
        <v>2</v>
      </c>
    </row>
    <row r="213" spans="1:22" ht="31" customHeight="1" x14ac:dyDescent="0.35">
      <c r="A213" s="24" t="s">
        <v>1182</v>
      </c>
      <c r="B213" s="13" t="s">
        <v>14</v>
      </c>
      <c r="C213" s="17" t="s">
        <v>2223</v>
      </c>
      <c r="D213" s="13" t="s">
        <v>2224</v>
      </c>
      <c r="E213" s="17" t="s">
        <v>117</v>
      </c>
      <c r="F213" s="14" t="s">
        <v>241</v>
      </c>
      <c r="G213" s="128">
        <v>66</v>
      </c>
      <c r="H213" s="73">
        <v>931.38150000000007</v>
      </c>
      <c r="I213" s="73">
        <v>61471.179000000004</v>
      </c>
      <c r="J213" s="73">
        <f t="shared" si="11"/>
        <v>71306.567639999994</v>
      </c>
      <c r="K213" s="4" t="s">
        <v>177</v>
      </c>
      <c r="L213" s="16">
        <f t="shared" si="12"/>
        <v>66</v>
      </c>
      <c r="M213" s="73">
        <f t="shared" si="13"/>
        <v>71306.567639999994</v>
      </c>
      <c r="N213" s="28"/>
      <c r="O213" s="38" t="s">
        <v>18</v>
      </c>
      <c r="P213" s="74" t="s">
        <v>79</v>
      </c>
      <c r="Q213" s="99" t="s">
        <v>154</v>
      </c>
      <c r="R213" s="74" t="s">
        <v>57</v>
      </c>
      <c r="S213" s="52" t="s">
        <v>153</v>
      </c>
      <c r="T213" s="75" t="s">
        <v>237</v>
      </c>
      <c r="U213" s="63" t="s">
        <v>931</v>
      </c>
      <c r="V213" s="7">
        <v>2</v>
      </c>
    </row>
    <row r="214" spans="1:22" ht="31" customHeight="1" x14ac:dyDescent="0.35">
      <c r="A214" s="24" t="s">
        <v>1183</v>
      </c>
      <c r="B214" s="13" t="s">
        <v>14</v>
      </c>
      <c r="C214" s="17" t="s">
        <v>2223</v>
      </c>
      <c r="D214" s="13" t="s">
        <v>2224</v>
      </c>
      <c r="E214" s="17" t="s">
        <v>383</v>
      </c>
      <c r="F214" s="14" t="s">
        <v>241</v>
      </c>
      <c r="G214" s="128">
        <v>60</v>
      </c>
      <c r="H214" s="73">
        <v>581.50220000000002</v>
      </c>
      <c r="I214" s="73">
        <v>34890.131999999998</v>
      </c>
      <c r="J214" s="73">
        <f t="shared" si="11"/>
        <v>40472.553119999997</v>
      </c>
      <c r="K214" s="4" t="s">
        <v>177</v>
      </c>
      <c r="L214" s="16">
        <f t="shared" si="12"/>
        <v>60</v>
      </c>
      <c r="M214" s="73">
        <f t="shared" si="13"/>
        <v>40472.553119999997</v>
      </c>
      <c r="N214" s="29"/>
      <c r="O214" s="38" t="s">
        <v>20</v>
      </c>
      <c r="P214" s="74" t="s">
        <v>79</v>
      </c>
      <c r="Q214" s="99" t="s">
        <v>154</v>
      </c>
      <c r="R214" s="74" t="s">
        <v>57</v>
      </c>
      <c r="S214" s="52" t="s">
        <v>153</v>
      </c>
      <c r="T214" s="75" t="s">
        <v>237</v>
      </c>
      <c r="U214" s="63" t="s">
        <v>931</v>
      </c>
      <c r="V214" s="7">
        <v>2</v>
      </c>
    </row>
    <row r="215" spans="1:22" ht="31" customHeight="1" x14ac:dyDescent="0.35">
      <c r="A215" s="24" t="s">
        <v>1184</v>
      </c>
      <c r="B215" s="13" t="s">
        <v>14</v>
      </c>
      <c r="C215" s="17" t="s">
        <v>2223</v>
      </c>
      <c r="D215" s="13" t="s">
        <v>2224</v>
      </c>
      <c r="E215" s="17" t="s">
        <v>116</v>
      </c>
      <c r="F215" s="14" t="s">
        <v>241</v>
      </c>
      <c r="G215" s="128">
        <v>3696</v>
      </c>
      <c r="H215" s="73">
        <v>383.10280000000006</v>
      </c>
      <c r="I215" s="73">
        <v>1415947.9488000001</v>
      </c>
      <c r="J215" s="73">
        <f t="shared" si="11"/>
        <v>1642499.6206080001</v>
      </c>
      <c r="K215" s="4" t="s">
        <v>177</v>
      </c>
      <c r="L215" s="16">
        <f t="shared" si="12"/>
        <v>3696</v>
      </c>
      <c r="M215" s="73">
        <f t="shared" si="13"/>
        <v>1642499.6206080001</v>
      </c>
      <c r="N215" s="29"/>
      <c r="O215" s="38" t="s">
        <v>111</v>
      </c>
      <c r="P215" s="74" t="s">
        <v>79</v>
      </c>
      <c r="Q215" s="99" t="s">
        <v>154</v>
      </c>
      <c r="R215" s="74" t="s">
        <v>57</v>
      </c>
      <c r="S215" s="52" t="s">
        <v>220</v>
      </c>
      <c r="T215" s="75" t="s">
        <v>237</v>
      </c>
      <c r="U215" s="63" t="s">
        <v>931</v>
      </c>
      <c r="V215" s="7">
        <v>2</v>
      </c>
    </row>
    <row r="216" spans="1:22" ht="23.15" customHeight="1" x14ac:dyDescent="0.35">
      <c r="A216" s="24" t="s">
        <v>1185</v>
      </c>
      <c r="B216" s="13" t="s">
        <v>14</v>
      </c>
      <c r="C216" s="17" t="s">
        <v>2223</v>
      </c>
      <c r="D216" s="13" t="s">
        <v>2224</v>
      </c>
      <c r="E216" s="88" t="s">
        <v>193</v>
      </c>
      <c r="F216" s="14" t="s">
        <v>241</v>
      </c>
      <c r="G216" s="111">
        <v>532.48800000000006</v>
      </c>
      <c r="H216" s="111">
        <v>401.1216</v>
      </c>
      <c r="I216" s="73">
        <v>213592.43854080001</v>
      </c>
      <c r="J216" s="73">
        <f t="shared" si="11"/>
        <v>247767.228707328</v>
      </c>
      <c r="K216" s="4" t="s">
        <v>177</v>
      </c>
      <c r="L216" s="16">
        <f t="shared" si="12"/>
        <v>532.48800000000006</v>
      </c>
      <c r="M216" s="73">
        <f t="shared" si="13"/>
        <v>247767.228707328</v>
      </c>
      <c r="N216" s="28"/>
      <c r="O216" s="82" t="s">
        <v>110</v>
      </c>
      <c r="P216" s="74" t="s">
        <v>79</v>
      </c>
      <c r="Q216" s="99" t="s">
        <v>154</v>
      </c>
      <c r="R216" s="74" t="s">
        <v>57</v>
      </c>
      <c r="S216" s="55" t="s">
        <v>220</v>
      </c>
      <c r="T216" s="84" t="s">
        <v>237</v>
      </c>
      <c r="U216" s="63" t="s">
        <v>931</v>
      </c>
      <c r="V216" s="7">
        <v>2</v>
      </c>
    </row>
    <row r="217" spans="1:22" ht="22" customHeight="1" x14ac:dyDescent="0.35">
      <c r="A217" s="24" t="s">
        <v>1186</v>
      </c>
      <c r="B217" s="13" t="s">
        <v>14</v>
      </c>
      <c r="C217" s="17" t="s">
        <v>2223</v>
      </c>
      <c r="D217" s="13" t="s">
        <v>2224</v>
      </c>
      <c r="E217" s="88" t="s">
        <v>384</v>
      </c>
      <c r="F217" s="14" t="s">
        <v>241</v>
      </c>
      <c r="G217" s="111">
        <v>440</v>
      </c>
      <c r="H217" s="129">
        <v>401.1216</v>
      </c>
      <c r="I217" s="73">
        <v>176493.50399999999</v>
      </c>
      <c r="J217" s="73">
        <f t="shared" si="11"/>
        <v>204732.46463999996</v>
      </c>
      <c r="K217" s="4" t="s">
        <v>177</v>
      </c>
      <c r="L217" s="16">
        <f t="shared" si="12"/>
        <v>440</v>
      </c>
      <c r="M217" s="73">
        <f t="shared" si="13"/>
        <v>204732.46463999996</v>
      </c>
      <c r="N217" s="28"/>
      <c r="O217" s="82" t="s">
        <v>110</v>
      </c>
      <c r="P217" s="74" t="s">
        <v>79</v>
      </c>
      <c r="Q217" s="99" t="s">
        <v>154</v>
      </c>
      <c r="R217" s="74" t="s">
        <v>57</v>
      </c>
      <c r="S217" s="55" t="s">
        <v>220</v>
      </c>
      <c r="T217" s="84" t="s">
        <v>237</v>
      </c>
      <c r="U217" s="63" t="s">
        <v>931</v>
      </c>
      <c r="V217" s="7">
        <v>2</v>
      </c>
    </row>
    <row r="218" spans="1:22" ht="22.5" customHeight="1" x14ac:dyDescent="0.35">
      <c r="A218" s="24" t="s">
        <v>1187</v>
      </c>
      <c r="B218" s="13" t="s">
        <v>14</v>
      </c>
      <c r="C218" s="17" t="s">
        <v>2223</v>
      </c>
      <c r="D218" s="13" t="s">
        <v>2224</v>
      </c>
      <c r="E218" s="89" t="s">
        <v>119</v>
      </c>
      <c r="F218" s="14" t="s">
        <v>241</v>
      </c>
      <c r="G218" s="111">
        <v>417.38</v>
      </c>
      <c r="H218" s="129">
        <v>191.92590000000001</v>
      </c>
      <c r="I218" s="73">
        <v>80106.032142000011</v>
      </c>
      <c r="J218" s="73">
        <f t="shared" si="11"/>
        <v>92922.997284720012</v>
      </c>
      <c r="K218" s="4" t="s">
        <v>177</v>
      </c>
      <c r="L218" s="16">
        <f t="shared" si="12"/>
        <v>417.38</v>
      </c>
      <c r="M218" s="73">
        <f t="shared" si="13"/>
        <v>92922.997284720012</v>
      </c>
      <c r="N218" s="29"/>
      <c r="O218" s="83" t="s">
        <v>394</v>
      </c>
      <c r="P218" s="74" t="s">
        <v>79</v>
      </c>
      <c r="Q218" s="99" t="s">
        <v>154</v>
      </c>
      <c r="R218" s="74" t="s">
        <v>57</v>
      </c>
      <c r="S218" s="55" t="s">
        <v>220</v>
      </c>
      <c r="T218" s="84" t="s">
        <v>237</v>
      </c>
      <c r="U218" s="63" t="s">
        <v>931</v>
      </c>
      <c r="V218" s="7">
        <v>2</v>
      </c>
    </row>
    <row r="219" spans="1:22" ht="23.15" customHeight="1" x14ac:dyDescent="0.35">
      <c r="A219" s="24" t="s">
        <v>1188</v>
      </c>
      <c r="B219" s="13" t="s">
        <v>14</v>
      </c>
      <c r="C219" s="17" t="s">
        <v>2223</v>
      </c>
      <c r="D219" s="13" t="s">
        <v>2224</v>
      </c>
      <c r="E219" s="89" t="s">
        <v>385</v>
      </c>
      <c r="F219" s="14" t="s">
        <v>241</v>
      </c>
      <c r="G219" s="73">
        <v>1332</v>
      </c>
      <c r="H219" s="129">
        <v>730.5</v>
      </c>
      <c r="I219" s="73">
        <v>973026</v>
      </c>
      <c r="J219" s="73">
        <f t="shared" si="11"/>
        <v>1128710.1599999999</v>
      </c>
      <c r="K219" s="4" t="s">
        <v>177</v>
      </c>
      <c r="L219" s="16">
        <f t="shared" si="12"/>
        <v>1332</v>
      </c>
      <c r="M219" s="73">
        <f t="shared" si="13"/>
        <v>1128710.1599999999</v>
      </c>
      <c r="N219" s="29"/>
      <c r="O219" s="83" t="s">
        <v>395</v>
      </c>
      <c r="P219" s="74" t="s">
        <v>79</v>
      </c>
      <c r="Q219" s="99" t="s">
        <v>154</v>
      </c>
      <c r="R219" s="74" t="s">
        <v>57</v>
      </c>
      <c r="S219" s="55" t="s">
        <v>220</v>
      </c>
      <c r="T219" s="84" t="s">
        <v>237</v>
      </c>
      <c r="U219" s="63" t="s">
        <v>931</v>
      </c>
      <c r="V219" s="7">
        <v>2</v>
      </c>
    </row>
    <row r="220" spans="1:22" ht="31" customHeight="1" x14ac:dyDescent="0.35">
      <c r="A220" s="24" t="s">
        <v>1189</v>
      </c>
      <c r="B220" s="13" t="s">
        <v>14</v>
      </c>
      <c r="C220" s="17" t="s">
        <v>2223</v>
      </c>
      <c r="D220" s="13" t="s">
        <v>2224</v>
      </c>
      <c r="E220" s="17" t="s">
        <v>130</v>
      </c>
      <c r="F220" s="14" t="s">
        <v>241</v>
      </c>
      <c r="G220" s="128">
        <v>160</v>
      </c>
      <c r="H220" s="73">
        <v>438.74280000000005</v>
      </c>
      <c r="I220" s="73">
        <v>70198.848000000013</v>
      </c>
      <c r="J220" s="73">
        <f t="shared" si="11"/>
        <v>81430.663680000012</v>
      </c>
      <c r="K220" s="4" t="s">
        <v>177</v>
      </c>
      <c r="L220" s="16">
        <f t="shared" si="12"/>
        <v>160</v>
      </c>
      <c r="M220" s="73">
        <f t="shared" si="13"/>
        <v>81430.663680000012</v>
      </c>
      <c r="N220" s="29"/>
      <c r="O220" s="38" t="s">
        <v>210</v>
      </c>
      <c r="P220" s="74" t="s">
        <v>79</v>
      </c>
      <c r="Q220" s="99" t="s">
        <v>154</v>
      </c>
      <c r="R220" s="74" t="s">
        <v>57</v>
      </c>
      <c r="S220" s="52" t="s">
        <v>220</v>
      </c>
      <c r="T220" s="62" t="s">
        <v>237</v>
      </c>
      <c r="U220" s="63" t="s">
        <v>931</v>
      </c>
      <c r="V220" s="7">
        <v>2</v>
      </c>
    </row>
    <row r="221" spans="1:22" ht="31" customHeight="1" x14ac:dyDescent="0.35">
      <c r="A221" s="24" t="s">
        <v>1190</v>
      </c>
      <c r="B221" s="13" t="s">
        <v>14</v>
      </c>
      <c r="C221" s="17" t="s">
        <v>2223</v>
      </c>
      <c r="D221" s="13" t="s">
        <v>2224</v>
      </c>
      <c r="E221" s="17" t="s">
        <v>194</v>
      </c>
      <c r="F221" s="14" t="s">
        <v>241</v>
      </c>
      <c r="G221" s="128">
        <v>160</v>
      </c>
      <c r="H221" s="73">
        <v>438.74280000000005</v>
      </c>
      <c r="I221" s="73">
        <v>70198.848000000013</v>
      </c>
      <c r="J221" s="73">
        <f t="shared" si="11"/>
        <v>81430.663680000012</v>
      </c>
      <c r="K221" s="4" t="s">
        <v>177</v>
      </c>
      <c r="L221" s="16">
        <f t="shared" si="12"/>
        <v>160</v>
      </c>
      <c r="M221" s="73">
        <f t="shared" si="13"/>
        <v>81430.663680000012</v>
      </c>
      <c r="N221" s="29"/>
      <c r="O221" s="38" t="s">
        <v>210</v>
      </c>
      <c r="P221" s="74" t="s">
        <v>79</v>
      </c>
      <c r="Q221" s="99" t="s">
        <v>154</v>
      </c>
      <c r="R221" s="74" t="s">
        <v>57</v>
      </c>
      <c r="S221" s="52" t="s">
        <v>220</v>
      </c>
      <c r="T221" s="76" t="s">
        <v>237</v>
      </c>
      <c r="U221" s="63" t="s">
        <v>931</v>
      </c>
      <c r="V221" s="7">
        <v>2</v>
      </c>
    </row>
    <row r="222" spans="1:22" ht="31" customHeight="1" x14ac:dyDescent="0.35">
      <c r="A222" s="24" t="s">
        <v>1191</v>
      </c>
      <c r="B222" s="13" t="s">
        <v>14</v>
      </c>
      <c r="C222" s="17" t="s">
        <v>2223</v>
      </c>
      <c r="D222" s="13" t="s">
        <v>2224</v>
      </c>
      <c r="E222" s="17" t="s">
        <v>195</v>
      </c>
      <c r="F222" s="14" t="s">
        <v>241</v>
      </c>
      <c r="G222" s="128">
        <v>160</v>
      </c>
      <c r="H222" s="73">
        <v>438.74280000000005</v>
      </c>
      <c r="I222" s="73">
        <v>70198.848000000013</v>
      </c>
      <c r="J222" s="73">
        <f t="shared" si="11"/>
        <v>81430.663680000012</v>
      </c>
      <c r="K222" s="4" t="s">
        <v>177</v>
      </c>
      <c r="L222" s="16">
        <f t="shared" si="12"/>
        <v>160</v>
      </c>
      <c r="M222" s="73">
        <f t="shared" si="13"/>
        <v>81430.663680000012</v>
      </c>
      <c r="N222" s="28"/>
      <c r="O222" s="38" t="s">
        <v>210</v>
      </c>
      <c r="P222" s="74" t="s">
        <v>79</v>
      </c>
      <c r="Q222" s="99" t="s">
        <v>154</v>
      </c>
      <c r="R222" s="74" t="s">
        <v>57</v>
      </c>
      <c r="S222" s="52" t="s">
        <v>220</v>
      </c>
      <c r="T222" s="76" t="s">
        <v>237</v>
      </c>
      <c r="U222" s="63" t="s">
        <v>931</v>
      </c>
      <c r="V222" s="7">
        <v>2</v>
      </c>
    </row>
    <row r="223" spans="1:22" ht="31" customHeight="1" x14ac:dyDescent="0.35">
      <c r="A223" s="24" t="s">
        <v>1192</v>
      </c>
      <c r="B223" s="13" t="s">
        <v>14</v>
      </c>
      <c r="C223" s="17" t="s">
        <v>2223</v>
      </c>
      <c r="D223" s="13" t="s">
        <v>2224</v>
      </c>
      <c r="E223" s="17" t="s">
        <v>120</v>
      </c>
      <c r="F223" s="14" t="s">
        <v>241</v>
      </c>
      <c r="G223" s="128">
        <v>1236</v>
      </c>
      <c r="H223" s="73">
        <v>574.18340000000001</v>
      </c>
      <c r="I223" s="73">
        <v>709690.68240000005</v>
      </c>
      <c r="J223" s="73">
        <f t="shared" si="11"/>
        <v>823241.19158400001</v>
      </c>
      <c r="K223" s="4" t="s">
        <v>177</v>
      </c>
      <c r="L223" s="16">
        <f t="shared" si="12"/>
        <v>1236</v>
      </c>
      <c r="M223" s="73">
        <f t="shared" si="13"/>
        <v>823241.19158400001</v>
      </c>
      <c r="N223" s="28"/>
      <c r="O223" s="38" t="s">
        <v>211</v>
      </c>
      <c r="P223" s="74" t="s">
        <v>79</v>
      </c>
      <c r="Q223" s="99" t="s">
        <v>154</v>
      </c>
      <c r="R223" s="74" t="s">
        <v>57</v>
      </c>
      <c r="S223" s="52" t="s">
        <v>221</v>
      </c>
      <c r="T223" s="76" t="s">
        <v>237</v>
      </c>
      <c r="U223" s="63" t="s">
        <v>931</v>
      </c>
      <c r="V223" s="7">
        <v>2</v>
      </c>
    </row>
    <row r="224" spans="1:22" ht="31" customHeight="1" x14ac:dyDescent="0.35">
      <c r="A224" s="24" t="s">
        <v>1193</v>
      </c>
      <c r="B224" s="13" t="s">
        <v>14</v>
      </c>
      <c r="C224" s="17" t="s">
        <v>2223</v>
      </c>
      <c r="D224" s="13" t="s">
        <v>2224</v>
      </c>
      <c r="E224" s="17" t="s">
        <v>121</v>
      </c>
      <c r="F224" s="14" t="s">
        <v>241</v>
      </c>
      <c r="G224" s="128">
        <v>409</v>
      </c>
      <c r="H224" s="73">
        <v>653.25639999999999</v>
      </c>
      <c r="I224" s="73">
        <v>267181.8676</v>
      </c>
      <c r="J224" s="73">
        <f t="shared" si="11"/>
        <v>309930.96641599998</v>
      </c>
      <c r="K224" s="4" t="s">
        <v>177</v>
      </c>
      <c r="L224" s="16">
        <f t="shared" si="12"/>
        <v>409</v>
      </c>
      <c r="M224" s="73">
        <f t="shared" si="13"/>
        <v>309930.96641599998</v>
      </c>
      <c r="N224" s="28"/>
      <c r="O224" s="38" t="s">
        <v>112</v>
      </c>
      <c r="P224" s="74" t="s">
        <v>79</v>
      </c>
      <c r="Q224" s="99" t="s">
        <v>154</v>
      </c>
      <c r="R224" s="74" t="s">
        <v>57</v>
      </c>
      <c r="S224" s="52" t="s">
        <v>221</v>
      </c>
      <c r="T224" s="76" t="s">
        <v>237</v>
      </c>
      <c r="U224" s="63" t="s">
        <v>931</v>
      </c>
      <c r="V224" s="7">
        <v>2</v>
      </c>
    </row>
    <row r="225" spans="1:22" ht="31" customHeight="1" x14ac:dyDescent="0.35">
      <c r="A225" s="24" t="s">
        <v>1194</v>
      </c>
      <c r="B225" s="13" t="s">
        <v>14</v>
      </c>
      <c r="C225" s="17" t="s">
        <v>2223</v>
      </c>
      <c r="D225" s="13" t="s">
        <v>2224</v>
      </c>
      <c r="E225" s="17" t="s">
        <v>116</v>
      </c>
      <c r="F225" s="14" t="s">
        <v>241</v>
      </c>
      <c r="G225" s="128">
        <v>1440</v>
      </c>
      <c r="H225" s="73">
        <v>383.10280000000006</v>
      </c>
      <c r="I225" s="73">
        <v>551668.03200000012</v>
      </c>
      <c r="J225" s="73">
        <f t="shared" si="11"/>
        <v>639934.91712000011</v>
      </c>
      <c r="K225" s="4" t="s">
        <v>177</v>
      </c>
      <c r="L225" s="16">
        <f t="shared" si="12"/>
        <v>1440</v>
      </c>
      <c r="M225" s="73">
        <f t="shared" si="13"/>
        <v>639934.91712000011</v>
      </c>
      <c r="N225" s="28"/>
      <c r="O225" s="38" t="s">
        <v>111</v>
      </c>
      <c r="P225" s="74" t="s">
        <v>79</v>
      </c>
      <c r="Q225" s="99" t="s">
        <v>154</v>
      </c>
      <c r="R225" s="74" t="s">
        <v>57</v>
      </c>
      <c r="S225" s="52" t="s">
        <v>225</v>
      </c>
      <c r="T225" s="76" t="s">
        <v>237</v>
      </c>
      <c r="U225" s="63" t="s">
        <v>931</v>
      </c>
      <c r="V225" s="7">
        <v>2</v>
      </c>
    </row>
    <row r="226" spans="1:22" ht="31" customHeight="1" x14ac:dyDescent="0.35">
      <c r="A226" s="24" t="s">
        <v>1195</v>
      </c>
      <c r="B226" s="13" t="s">
        <v>14</v>
      </c>
      <c r="C226" s="17" t="s">
        <v>2223</v>
      </c>
      <c r="D226" s="13" t="s">
        <v>2224</v>
      </c>
      <c r="E226" s="17" t="s">
        <v>386</v>
      </c>
      <c r="F226" s="14" t="s">
        <v>241</v>
      </c>
      <c r="G226" s="128">
        <v>600</v>
      </c>
      <c r="H226" s="73">
        <v>952.30000000000007</v>
      </c>
      <c r="I226" s="73">
        <v>571380</v>
      </c>
      <c r="J226" s="73">
        <f t="shared" si="11"/>
        <v>662800.79999999993</v>
      </c>
      <c r="K226" s="4" t="s">
        <v>177</v>
      </c>
      <c r="L226" s="16">
        <f t="shared" si="12"/>
        <v>600</v>
      </c>
      <c r="M226" s="73">
        <f t="shared" si="13"/>
        <v>662800.79999999993</v>
      </c>
      <c r="N226" s="28"/>
      <c r="O226" s="38" t="s">
        <v>212</v>
      </c>
      <c r="P226" s="74" t="s">
        <v>79</v>
      </c>
      <c r="Q226" s="99" t="s">
        <v>154</v>
      </c>
      <c r="R226" s="74" t="s">
        <v>57</v>
      </c>
      <c r="S226" s="52" t="s">
        <v>225</v>
      </c>
      <c r="T226" s="76" t="s">
        <v>237</v>
      </c>
      <c r="U226" s="63" t="s">
        <v>931</v>
      </c>
      <c r="V226" s="7">
        <v>2</v>
      </c>
    </row>
    <row r="227" spans="1:22" ht="31" customHeight="1" x14ac:dyDescent="0.35">
      <c r="A227" s="24" t="s">
        <v>1196</v>
      </c>
      <c r="B227" s="13" t="s">
        <v>14</v>
      </c>
      <c r="C227" s="17" t="s">
        <v>2223</v>
      </c>
      <c r="D227" s="13" t="s">
        <v>2224</v>
      </c>
      <c r="E227" s="17" t="s">
        <v>202</v>
      </c>
      <c r="F227" s="14" t="s">
        <v>241</v>
      </c>
      <c r="G227" s="128">
        <v>50</v>
      </c>
      <c r="H227" s="73">
        <v>304.92860000000002</v>
      </c>
      <c r="I227" s="73">
        <v>15246.43</v>
      </c>
      <c r="J227" s="73">
        <f t="shared" si="11"/>
        <v>17685.858799999998</v>
      </c>
      <c r="K227" s="4" t="s">
        <v>177</v>
      </c>
      <c r="L227" s="16">
        <f t="shared" si="12"/>
        <v>50</v>
      </c>
      <c r="M227" s="73">
        <f t="shared" si="13"/>
        <v>17685.858799999998</v>
      </c>
      <c r="N227" s="28"/>
      <c r="O227" s="39" t="s">
        <v>26</v>
      </c>
      <c r="P227" s="74" t="s">
        <v>79</v>
      </c>
      <c r="Q227" s="99" t="s">
        <v>154</v>
      </c>
      <c r="R227" s="74" t="s">
        <v>57</v>
      </c>
      <c r="S227" s="52" t="s">
        <v>224</v>
      </c>
      <c r="T227" s="76" t="s">
        <v>237</v>
      </c>
      <c r="U227" s="63" t="s">
        <v>931</v>
      </c>
      <c r="V227" s="7">
        <v>2</v>
      </c>
    </row>
    <row r="228" spans="1:22" ht="31" customHeight="1" x14ac:dyDescent="0.35">
      <c r="A228" s="24" t="s">
        <v>1197</v>
      </c>
      <c r="B228" s="13" t="s">
        <v>14</v>
      </c>
      <c r="C228" s="17" t="s">
        <v>2223</v>
      </c>
      <c r="D228" s="13" t="s">
        <v>2224</v>
      </c>
      <c r="E228" s="17" t="s">
        <v>196</v>
      </c>
      <c r="F228" s="14" t="s">
        <v>241</v>
      </c>
      <c r="G228" s="128">
        <v>184</v>
      </c>
      <c r="H228" s="73">
        <v>601.25440000000003</v>
      </c>
      <c r="I228" s="73">
        <v>110630.80960000001</v>
      </c>
      <c r="J228" s="73">
        <f t="shared" si="11"/>
        <v>128331.739136</v>
      </c>
      <c r="K228" s="4" t="s">
        <v>177</v>
      </c>
      <c r="L228" s="16">
        <f t="shared" si="12"/>
        <v>184</v>
      </c>
      <c r="M228" s="73">
        <f t="shared" si="13"/>
        <v>128331.739136</v>
      </c>
      <c r="N228" s="28"/>
      <c r="O228" s="39" t="s">
        <v>213</v>
      </c>
      <c r="P228" s="74" t="s">
        <v>79</v>
      </c>
      <c r="Q228" s="99" t="s">
        <v>154</v>
      </c>
      <c r="R228" s="74" t="s">
        <v>57</v>
      </c>
      <c r="S228" s="52" t="s">
        <v>224</v>
      </c>
      <c r="T228" s="77" t="s">
        <v>237</v>
      </c>
      <c r="U228" s="63" t="s">
        <v>931</v>
      </c>
      <c r="V228" s="7">
        <v>2</v>
      </c>
    </row>
    <row r="229" spans="1:22" ht="31" customHeight="1" x14ac:dyDescent="0.35">
      <c r="A229" s="24" t="s">
        <v>1198</v>
      </c>
      <c r="B229" s="13" t="s">
        <v>14</v>
      </c>
      <c r="C229" s="17" t="s">
        <v>2223</v>
      </c>
      <c r="D229" s="13" t="s">
        <v>2224</v>
      </c>
      <c r="E229" s="17" t="s">
        <v>222</v>
      </c>
      <c r="F229" s="13" t="s">
        <v>241</v>
      </c>
      <c r="G229" s="128">
        <v>389.86</v>
      </c>
      <c r="H229" s="73">
        <v>383.1</v>
      </c>
      <c r="I229" s="73">
        <v>149355.36600000001</v>
      </c>
      <c r="J229" s="73">
        <f t="shared" si="11"/>
        <v>173252.22456</v>
      </c>
      <c r="K229" s="4" t="s">
        <v>177</v>
      </c>
      <c r="L229" s="16">
        <f t="shared" si="12"/>
        <v>389.86</v>
      </c>
      <c r="M229" s="73">
        <f t="shared" si="13"/>
        <v>173252.22456</v>
      </c>
      <c r="N229" s="29"/>
      <c r="O229" s="39" t="s">
        <v>111</v>
      </c>
      <c r="P229" s="74" t="s">
        <v>79</v>
      </c>
      <c r="Q229" s="99" t="s">
        <v>154</v>
      </c>
      <c r="R229" s="74" t="s">
        <v>57</v>
      </c>
      <c r="S229" s="52" t="s">
        <v>224</v>
      </c>
      <c r="T229" s="77" t="s">
        <v>237</v>
      </c>
      <c r="U229" s="63" t="s">
        <v>931</v>
      </c>
      <c r="V229" s="7">
        <v>2</v>
      </c>
    </row>
    <row r="230" spans="1:22" ht="31" customHeight="1" x14ac:dyDescent="0.35">
      <c r="A230" s="24" t="s">
        <v>1199</v>
      </c>
      <c r="B230" s="13" t="s">
        <v>14</v>
      </c>
      <c r="C230" s="17" t="s">
        <v>2223</v>
      </c>
      <c r="D230" s="13" t="s">
        <v>2224</v>
      </c>
      <c r="E230" s="17" t="s">
        <v>117</v>
      </c>
      <c r="F230" s="14" t="s">
        <v>241</v>
      </c>
      <c r="G230" s="128">
        <v>122.33</v>
      </c>
      <c r="H230" s="73">
        <v>931.38150000000007</v>
      </c>
      <c r="I230" s="73">
        <v>113935.89889500001</v>
      </c>
      <c r="J230" s="73">
        <f t="shared" si="11"/>
        <v>132165.64271819999</v>
      </c>
      <c r="K230" s="4" t="s">
        <v>177</v>
      </c>
      <c r="L230" s="16">
        <f t="shared" si="12"/>
        <v>122.33</v>
      </c>
      <c r="M230" s="73">
        <f t="shared" si="13"/>
        <v>132165.64271819999</v>
      </c>
      <c r="N230" s="29"/>
      <c r="O230" s="39" t="s">
        <v>18</v>
      </c>
      <c r="P230" s="74" t="s">
        <v>79</v>
      </c>
      <c r="Q230" s="99" t="s">
        <v>134</v>
      </c>
      <c r="R230" s="74" t="s">
        <v>57</v>
      </c>
      <c r="S230" s="52" t="s">
        <v>257</v>
      </c>
      <c r="T230" s="77" t="s">
        <v>237</v>
      </c>
      <c r="U230" s="63" t="s">
        <v>931</v>
      </c>
      <c r="V230" s="7">
        <v>2</v>
      </c>
    </row>
    <row r="231" spans="1:22" ht="31" customHeight="1" x14ac:dyDescent="0.35">
      <c r="A231" s="24" t="s">
        <v>1200</v>
      </c>
      <c r="B231" s="13" t="s">
        <v>14</v>
      </c>
      <c r="C231" s="17" t="s">
        <v>2223</v>
      </c>
      <c r="D231" s="13" t="s">
        <v>2224</v>
      </c>
      <c r="E231" s="17" t="s">
        <v>244</v>
      </c>
      <c r="F231" s="14" t="s">
        <v>241</v>
      </c>
      <c r="G231" s="128">
        <v>150.24</v>
      </c>
      <c r="H231" s="73">
        <v>267.1148</v>
      </c>
      <c r="I231" s="73">
        <v>40131.327552000002</v>
      </c>
      <c r="J231" s="73">
        <f t="shared" si="11"/>
        <v>46552.339960320001</v>
      </c>
      <c r="K231" s="4" t="s">
        <v>177</v>
      </c>
      <c r="L231" s="16">
        <f t="shared" si="12"/>
        <v>150.24</v>
      </c>
      <c r="M231" s="73">
        <f t="shared" si="13"/>
        <v>46552.339960320001</v>
      </c>
      <c r="N231" s="28"/>
      <c r="O231" s="39" t="s">
        <v>242</v>
      </c>
      <c r="P231" s="74" t="s">
        <v>79</v>
      </c>
      <c r="Q231" s="99" t="s">
        <v>134</v>
      </c>
      <c r="R231" s="74" t="s">
        <v>57</v>
      </c>
      <c r="S231" s="52" t="s">
        <v>257</v>
      </c>
      <c r="T231" s="77" t="s">
        <v>237</v>
      </c>
      <c r="U231" s="63" t="s">
        <v>931</v>
      </c>
      <c r="V231" s="7">
        <v>2</v>
      </c>
    </row>
    <row r="232" spans="1:22" ht="31" customHeight="1" x14ac:dyDescent="0.35">
      <c r="A232" s="24" t="s">
        <v>1201</v>
      </c>
      <c r="B232" s="13" t="s">
        <v>14</v>
      </c>
      <c r="C232" s="17" t="s">
        <v>2223</v>
      </c>
      <c r="D232" s="13" t="s">
        <v>2224</v>
      </c>
      <c r="E232" s="17" t="s">
        <v>382</v>
      </c>
      <c r="F232" s="14" t="s">
        <v>241</v>
      </c>
      <c r="G232" s="128">
        <v>208.92</v>
      </c>
      <c r="H232" s="73">
        <v>379.92490000000004</v>
      </c>
      <c r="I232" s="73">
        <v>79373.910107999996</v>
      </c>
      <c r="J232" s="73">
        <f t="shared" si="11"/>
        <v>92073.735725279985</v>
      </c>
      <c r="K232" s="4" t="s">
        <v>177</v>
      </c>
      <c r="L232" s="16">
        <f t="shared" si="12"/>
        <v>208.92</v>
      </c>
      <c r="M232" s="73">
        <f t="shared" si="13"/>
        <v>92073.735725279985</v>
      </c>
      <c r="N232" s="28"/>
      <c r="O232" s="39" t="s">
        <v>19</v>
      </c>
      <c r="P232" s="74" t="s">
        <v>79</v>
      </c>
      <c r="Q232" s="99" t="s">
        <v>134</v>
      </c>
      <c r="R232" s="74" t="s">
        <v>57</v>
      </c>
      <c r="S232" s="52" t="s">
        <v>257</v>
      </c>
      <c r="T232" s="77" t="s">
        <v>237</v>
      </c>
      <c r="U232" s="63" t="s">
        <v>931</v>
      </c>
      <c r="V232" s="7">
        <v>2</v>
      </c>
    </row>
    <row r="233" spans="1:22" ht="31" customHeight="1" x14ac:dyDescent="0.35">
      <c r="A233" s="24" t="s">
        <v>1202</v>
      </c>
      <c r="B233" s="13" t="s">
        <v>14</v>
      </c>
      <c r="C233" s="17" t="s">
        <v>2223</v>
      </c>
      <c r="D233" s="13" t="s">
        <v>2224</v>
      </c>
      <c r="E233" s="17" t="s">
        <v>387</v>
      </c>
      <c r="F233" s="14" t="s">
        <v>241</v>
      </c>
      <c r="G233" s="128">
        <v>65.16</v>
      </c>
      <c r="H233" s="73">
        <v>679.46069999999997</v>
      </c>
      <c r="I233" s="73">
        <v>44273.659211999999</v>
      </c>
      <c r="J233" s="73">
        <f t="shared" si="11"/>
        <v>51357.444685919996</v>
      </c>
      <c r="K233" s="4" t="s">
        <v>177</v>
      </c>
      <c r="L233" s="16">
        <f t="shared" si="12"/>
        <v>65.16</v>
      </c>
      <c r="M233" s="73">
        <f t="shared" si="13"/>
        <v>51357.444685919996</v>
      </c>
      <c r="N233" s="28"/>
      <c r="O233" s="39" t="s">
        <v>243</v>
      </c>
      <c r="P233" s="74" t="s">
        <v>79</v>
      </c>
      <c r="Q233" s="99" t="s">
        <v>134</v>
      </c>
      <c r="R233" s="74" t="s">
        <v>57</v>
      </c>
      <c r="S233" s="52" t="s">
        <v>257</v>
      </c>
      <c r="T233" s="77" t="s">
        <v>237</v>
      </c>
      <c r="U233" s="63" t="s">
        <v>931</v>
      </c>
      <c r="V233" s="7">
        <v>2</v>
      </c>
    </row>
    <row r="234" spans="1:22" ht="31" customHeight="1" x14ac:dyDescent="0.35">
      <c r="A234" s="24" t="s">
        <v>1203</v>
      </c>
      <c r="B234" s="13" t="s">
        <v>14</v>
      </c>
      <c r="C234" s="17" t="s">
        <v>2223</v>
      </c>
      <c r="D234" s="13" t="s">
        <v>2224</v>
      </c>
      <c r="E234" s="17" t="s">
        <v>381</v>
      </c>
      <c r="F234" s="14" t="s">
        <v>241</v>
      </c>
      <c r="G234" s="128">
        <v>829.65</v>
      </c>
      <c r="H234" s="73">
        <v>1773.45</v>
      </c>
      <c r="I234" s="73">
        <v>1471342.7925</v>
      </c>
      <c r="J234" s="73">
        <f t="shared" si="11"/>
        <v>1706757.6392999999</v>
      </c>
      <c r="K234" s="4" t="s">
        <v>177</v>
      </c>
      <c r="L234" s="16">
        <f t="shared" si="12"/>
        <v>829.65</v>
      </c>
      <c r="M234" s="73">
        <f t="shared" si="13"/>
        <v>1706757.6392999999</v>
      </c>
      <c r="N234" s="28"/>
      <c r="O234" s="39" t="s">
        <v>108</v>
      </c>
      <c r="P234" s="74" t="s">
        <v>79</v>
      </c>
      <c r="Q234" s="99" t="s">
        <v>134</v>
      </c>
      <c r="R234" s="74" t="s">
        <v>57</v>
      </c>
      <c r="S234" s="52" t="s">
        <v>374</v>
      </c>
      <c r="T234" s="77" t="s">
        <v>237</v>
      </c>
      <c r="U234" s="63" t="s">
        <v>931</v>
      </c>
      <c r="V234" s="7">
        <v>2</v>
      </c>
    </row>
    <row r="235" spans="1:22" ht="31" customHeight="1" x14ac:dyDescent="0.35">
      <c r="A235" s="24" t="s">
        <v>1204</v>
      </c>
      <c r="B235" s="13" t="s">
        <v>14</v>
      </c>
      <c r="C235" s="17" t="s">
        <v>2223</v>
      </c>
      <c r="D235" s="13" t="s">
        <v>2224</v>
      </c>
      <c r="E235" s="17" t="s">
        <v>382</v>
      </c>
      <c r="F235" s="14" t="s">
        <v>241</v>
      </c>
      <c r="G235" s="128">
        <v>32.4</v>
      </c>
      <c r="H235" s="73">
        <v>379.92490000000004</v>
      </c>
      <c r="I235" s="73">
        <v>12309.566760000002</v>
      </c>
      <c r="J235" s="73">
        <f t="shared" si="11"/>
        <v>14279.097441600001</v>
      </c>
      <c r="K235" s="4" t="s">
        <v>177</v>
      </c>
      <c r="L235" s="16">
        <f t="shared" si="12"/>
        <v>32.4</v>
      </c>
      <c r="M235" s="73">
        <f t="shared" si="13"/>
        <v>14279.097441600001</v>
      </c>
      <c r="N235" s="29"/>
      <c r="O235" s="39" t="s">
        <v>19</v>
      </c>
      <c r="P235" s="74" t="s">
        <v>79</v>
      </c>
      <c r="Q235" s="99" t="s">
        <v>134</v>
      </c>
      <c r="R235" s="74" t="s">
        <v>57</v>
      </c>
      <c r="S235" s="52" t="s">
        <v>374</v>
      </c>
      <c r="T235" s="77" t="s">
        <v>237</v>
      </c>
      <c r="U235" s="63" t="s">
        <v>931</v>
      </c>
      <c r="V235" s="7">
        <v>2</v>
      </c>
    </row>
    <row r="236" spans="1:22" ht="31" customHeight="1" x14ac:dyDescent="0.35">
      <c r="A236" s="24" t="s">
        <v>1205</v>
      </c>
      <c r="B236" s="13" t="s">
        <v>14</v>
      </c>
      <c r="C236" s="17" t="s">
        <v>2223</v>
      </c>
      <c r="D236" s="13" t="s">
        <v>2224</v>
      </c>
      <c r="E236" s="35" t="s">
        <v>388</v>
      </c>
      <c r="F236" s="14" t="s">
        <v>241</v>
      </c>
      <c r="G236" s="111">
        <v>76</v>
      </c>
      <c r="H236" s="111">
        <v>561.04380000000003</v>
      </c>
      <c r="I236" s="73">
        <v>42639.328800000003</v>
      </c>
      <c r="J236" s="73">
        <f t="shared" si="11"/>
        <v>49461.621407999999</v>
      </c>
      <c r="K236" s="4" t="s">
        <v>177</v>
      </c>
      <c r="L236" s="16">
        <f t="shared" si="12"/>
        <v>76</v>
      </c>
      <c r="M236" s="73">
        <f t="shared" si="13"/>
        <v>49461.621407999999</v>
      </c>
      <c r="N236" s="28"/>
      <c r="O236" s="34" t="s">
        <v>396</v>
      </c>
      <c r="P236" s="74" t="s">
        <v>79</v>
      </c>
      <c r="Q236" s="99" t="s">
        <v>134</v>
      </c>
      <c r="R236" s="74" t="s">
        <v>57</v>
      </c>
      <c r="S236" s="53" t="s">
        <v>374</v>
      </c>
      <c r="T236" s="75" t="s">
        <v>237</v>
      </c>
      <c r="U236" s="63" t="s">
        <v>931</v>
      </c>
      <c r="V236" s="7">
        <v>2</v>
      </c>
    </row>
    <row r="237" spans="1:22" ht="31" customHeight="1" x14ac:dyDescent="0.35">
      <c r="A237" s="24" t="s">
        <v>1206</v>
      </c>
      <c r="B237" s="13" t="s">
        <v>14</v>
      </c>
      <c r="C237" s="17" t="s">
        <v>2223</v>
      </c>
      <c r="D237" s="13" t="s">
        <v>2224</v>
      </c>
      <c r="E237" s="34" t="s">
        <v>119</v>
      </c>
      <c r="F237" s="14" t="s">
        <v>241</v>
      </c>
      <c r="G237" s="111">
        <v>258</v>
      </c>
      <c r="H237" s="111">
        <v>191.92590000000001</v>
      </c>
      <c r="I237" s="73">
        <v>49516.8822</v>
      </c>
      <c r="J237" s="73">
        <f t="shared" si="11"/>
        <v>57439.583351999994</v>
      </c>
      <c r="K237" s="4" t="s">
        <v>177</v>
      </c>
      <c r="L237" s="16">
        <f t="shared" si="12"/>
        <v>258</v>
      </c>
      <c r="M237" s="73">
        <f t="shared" si="13"/>
        <v>57439.583351999994</v>
      </c>
      <c r="N237" s="29"/>
      <c r="O237" s="34" t="s">
        <v>394</v>
      </c>
      <c r="P237" s="74" t="s">
        <v>79</v>
      </c>
      <c r="Q237" s="99" t="s">
        <v>134</v>
      </c>
      <c r="R237" s="74" t="s">
        <v>57</v>
      </c>
      <c r="S237" s="53" t="s">
        <v>258</v>
      </c>
      <c r="T237" s="75" t="s">
        <v>237</v>
      </c>
      <c r="U237" s="63" t="s">
        <v>931</v>
      </c>
      <c r="V237" s="7">
        <v>2</v>
      </c>
    </row>
    <row r="238" spans="1:22" ht="31" customHeight="1" x14ac:dyDescent="0.35">
      <c r="A238" s="24" t="s">
        <v>1207</v>
      </c>
      <c r="B238" s="13" t="s">
        <v>14</v>
      </c>
      <c r="C238" s="17" t="s">
        <v>2223</v>
      </c>
      <c r="D238" s="13" t="s">
        <v>2224</v>
      </c>
      <c r="E238" s="34" t="s">
        <v>115</v>
      </c>
      <c r="F238" s="14" t="s">
        <v>241</v>
      </c>
      <c r="G238" s="111">
        <v>184.92</v>
      </c>
      <c r="H238" s="111">
        <v>401.1216</v>
      </c>
      <c r="I238" s="73">
        <v>74175.406271999993</v>
      </c>
      <c r="J238" s="73">
        <f t="shared" si="11"/>
        <v>86043.471275519987</v>
      </c>
      <c r="K238" s="4" t="s">
        <v>177</v>
      </c>
      <c r="L238" s="16">
        <f t="shared" si="12"/>
        <v>184.92</v>
      </c>
      <c r="M238" s="73">
        <f t="shared" si="13"/>
        <v>86043.471275519987</v>
      </c>
      <c r="N238" s="29"/>
      <c r="O238" s="34" t="s">
        <v>110</v>
      </c>
      <c r="P238" s="74" t="s">
        <v>79</v>
      </c>
      <c r="Q238" s="99" t="s">
        <v>134</v>
      </c>
      <c r="R238" s="74" t="s">
        <v>57</v>
      </c>
      <c r="S238" s="53" t="s">
        <v>258</v>
      </c>
      <c r="T238" s="75" t="s">
        <v>237</v>
      </c>
      <c r="U238" s="63" t="s">
        <v>931</v>
      </c>
      <c r="V238" s="7">
        <v>2</v>
      </c>
    </row>
    <row r="239" spans="1:22" ht="31" customHeight="1" x14ac:dyDescent="0.35">
      <c r="A239" s="24" t="s">
        <v>1208</v>
      </c>
      <c r="B239" s="13" t="s">
        <v>14</v>
      </c>
      <c r="C239" s="17" t="s">
        <v>2223</v>
      </c>
      <c r="D239" s="13" t="s">
        <v>2224</v>
      </c>
      <c r="E239" s="34" t="s">
        <v>118</v>
      </c>
      <c r="F239" s="14" t="s">
        <v>241</v>
      </c>
      <c r="G239" s="111">
        <v>137.94</v>
      </c>
      <c r="H239" s="111">
        <v>205.02270000000001</v>
      </c>
      <c r="I239" s="73">
        <v>28280.831238000002</v>
      </c>
      <c r="J239" s="73">
        <f t="shared" si="11"/>
        <v>32805.764236080002</v>
      </c>
      <c r="K239" s="4" t="s">
        <v>177</v>
      </c>
      <c r="L239" s="16">
        <f t="shared" si="12"/>
        <v>137.94</v>
      </c>
      <c r="M239" s="73">
        <f t="shared" si="13"/>
        <v>32805.764236080002</v>
      </c>
      <c r="N239" s="29"/>
      <c r="O239" s="34" t="s">
        <v>21</v>
      </c>
      <c r="P239" s="74" t="s">
        <v>79</v>
      </c>
      <c r="Q239" s="99" t="s">
        <v>134</v>
      </c>
      <c r="R239" s="74" t="s">
        <v>57</v>
      </c>
      <c r="S239" s="53" t="s">
        <v>258</v>
      </c>
      <c r="T239" s="75" t="s">
        <v>237</v>
      </c>
      <c r="U239" s="63" t="s">
        <v>931</v>
      </c>
      <c r="V239" s="7">
        <v>2</v>
      </c>
    </row>
    <row r="240" spans="1:22" ht="31" customHeight="1" x14ac:dyDescent="0.35">
      <c r="A240" s="24" t="s">
        <v>1209</v>
      </c>
      <c r="B240" s="13" t="s">
        <v>14</v>
      </c>
      <c r="C240" s="17" t="s">
        <v>2223</v>
      </c>
      <c r="D240" s="13" t="s">
        <v>2224</v>
      </c>
      <c r="E240" s="35" t="s">
        <v>389</v>
      </c>
      <c r="F240" s="14" t="s">
        <v>241</v>
      </c>
      <c r="G240" s="111">
        <v>408</v>
      </c>
      <c r="H240" s="111">
        <v>438.74280000000005</v>
      </c>
      <c r="I240" s="73">
        <v>179007.06240000002</v>
      </c>
      <c r="J240" s="73">
        <f t="shared" si="11"/>
        <v>207648.19238400002</v>
      </c>
      <c r="K240" s="4" t="s">
        <v>177</v>
      </c>
      <c r="L240" s="16">
        <f t="shared" si="12"/>
        <v>408</v>
      </c>
      <c r="M240" s="73">
        <f t="shared" si="13"/>
        <v>207648.19238400002</v>
      </c>
      <c r="N240" s="28"/>
      <c r="O240" s="37" t="s">
        <v>210</v>
      </c>
      <c r="P240" s="74" t="s">
        <v>79</v>
      </c>
      <c r="Q240" s="99" t="s">
        <v>134</v>
      </c>
      <c r="R240" s="74" t="s">
        <v>57</v>
      </c>
      <c r="S240" s="53" t="s">
        <v>375</v>
      </c>
      <c r="T240" s="75" t="s">
        <v>237</v>
      </c>
      <c r="U240" s="63" t="s">
        <v>931</v>
      </c>
      <c r="V240" s="7">
        <v>2</v>
      </c>
    </row>
    <row r="241" spans="1:22" ht="31" customHeight="1" x14ac:dyDescent="0.35">
      <c r="A241" s="24" t="s">
        <v>1210</v>
      </c>
      <c r="B241" s="13" t="s">
        <v>14</v>
      </c>
      <c r="C241" s="17" t="s">
        <v>2223</v>
      </c>
      <c r="D241" s="13" t="s">
        <v>2224</v>
      </c>
      <c r="E241" s="40" t="s">
        <v>385</v>
      </c>
      <c r="F241" s="14" t="s">
        <v>241</v>
      </c>
      <c r="G241" s="111">
        <v>109</v>
      </c>
      <c r="H241" s="111">
        <v>730.5</v>
      </c>
      <c r="I241" s="73">
        <v>79624.5</v>
      </c>
      <c r="J241" s="73">
        <f t="shared" si="11"/>
        <v>92364.42</v>
      </c>
      <c r="K241" s="4" t="s">
        <v>177</v>
      </c>
      <c r="L241" s="16">
        <f t="shared" si="12"/>
        <v>109</v>
      </c>
      <c r="M241" s="73">
        <f t="shared" si="13"/>
        <v>92364.42</v>
      </c>
      <c r="N241" s="28"/>
      <c r="O241" s="34" t="s">
        <v>395</v>
      </c>
      <c r="P241" s="74" t="s">
        <v>79</v>
      </c>
      <c r="Q241" s="99" t="s">
        <v>134</v>
      </c>
      <c r="R241" s="74" t="s">
        <v>57</v>
      </c>
      <c r="S241" s="54" t="s">
        <v>375</v>
      </c>
      <c r="T241" s="75" t="s">
        <v>237</v>
      </c>
      <c r="U241" s="63" t="s">
        <v>931</v>
      </c>
      <c r="V241" s="7">
        <v>2</v>
      </c>
    </row>
    <row r="242" spans="1:22" ht="31" customHeight="1" x14ac:dyDescent="0.35">
      <c r="A242" s="24" t="s">
        <v>1211</v>
      </c>
      <c r="B242" s="13" t="s">
        <v>14</v>
      </c>
      <c r="C242" s="17" t="s">
        <v>2223</v>
      </c>
      <c r="D242" s="13" t="s">
        <v>2224</v>
      </c>
      <c r="E242" s="38" t="s">
        <v>116</v>
      </c>
      <c r="F242" s="14" t="s">
        <v>241</v>
      </c>
      <c r="G242" s="111">
        <v>3554.12</v>
      </c>
      <c r="H242" s="111">
        <v>383.10280000000006</v>
      </c>
      <c r="I242" s="73">
        <v>1361593.3235360002</v>
      </c>
      <c r="J242" s="73">
        <f t="shared" si="11"/>
        <v>1579448.25530176</v>
      </c>
      <c r="K242" s="4" t="s">
        <v>177</v>
      </c>
      <c r="L242" s="16">
        <f t="shared" si="12"/>
        <v>3554.12</v>
      </c>
      <c r="M242" s="73">
        <f t="shared" si="13"/>
        <v>1579448.25530176</v>
      </c>
      <c r="N242" s="28"/>
      <c r="O242" s="37" t="s">
        <v>111</v>
      </c>
      <c r="P242" s="74" t="s">
        <v>79</v>
      </c>
      <c r="Q242" s="99" t="s">
        <v>134</v>
      </c>
      <c r="R242" s="74" t="s">
        <v>57</v>
      </c>
      <c r="S242" s="55" t="s">
        <v>375</v>
      </c>
      <c r="T242" s="75" t="s">
        <v>237</v>
      </c>
      <c r="U242" s="63" t="s">
        <v>931</v>
      </c>
      <c r="V242" s="7">
        <v>2</v>
      </c>
    </row>
    <row r="243" spans="1:22" ht="31" customHeight="1" x14ac:dyDescent="0.35">
      <c r="A243" s="24" t="s">
        <v>1212</v>
      </c>
      <c r="B243" s="13" t="s">
        <v>14</v>
      </c>
      <c r="C243" s="17" t="s">
        <v>2223</v>
      </c>
      <c r="D243" s="13" t="s">
        <v>2224</v>
      </c>
      <c r="E243" s="38" t="s">
        <v>120</v>
      </c>
      <c r="F243" s="14" t="s">
        <v>241</v>
      </c>
      <c r="G243" s="111">
        <v>633.6</v>
      </c>
      <c r="H243" s="111">
        <v>574.18340000000001</v>
      </c>
      <c r="I243" s="73">
        <v>363802.60224000004</v>
      </c>
      <c r="J243" s="73">
        <f t="shared" si="11"/>
        <v>422011.0185984</v>
      </c>
      <c r="K243" s="4" t="s">
        <v>177</v>
      </c>
      <c r="L243" s="16">
        <f t="shared" si="12"/>
        <v>633.6</v>
      </c>
      <c r="M243" s="73">
        <f t="shared" si="13"/>
        <v>422011.0185984</v>
      </c>
      <c r="N243" s="28"/>
      <c r="O243" s="34" t="s">
        <v>211</v>
      </c>
      <c r="P243" s="74" t="s">
        <v>79</v>
      </c>
      <c r="Q243" s="99" t="s">
        <v>134</v>
      </c>
      <c r="R243" s="74" t="s">
        <v>57</v>
      </c>
      <c r="S243" s="55" t="s">
        <v>376</v>
      </c>
      <c r="T243" s="75" t="s">
        <v>237</v>
      </c>
      <c r="U243" s="63" t="s">
        <v>931</v>
      </c>
      <c r="V243" s="7">
        <v>2</v>
      </c>
    </row>
    <row r="244" spans="1:22" ht="31" customHeight="1" x14ac:dyDescent="0.35">
      <c r="A244" s="24" t="s">
        <v>1213</v>
      </c>
      <c r="B244" s="13" t="s">
        <v>14</v>
      </c>
      <c r="C244" s="17" t="s">
        <v>2223</v>
      </c>
      <c r="D244" s="13" t="s">
        <v>2224</v>
      </c>
      <c r="E244" s="38" t="s">
        <v>390</v>
      </c>
      <c r="F244" s="14" t="s">
        <v>241</v>
      </c>
      <c r="G244" s="111">
        <v>114.4</v>
      </c>
      <c r="H244" s="129">
        <v>653.25639999999999</v>
      </c>
      <c r="I244" s="73">
        <v>74732.532160000002</v>
      </c>
      <c r="J244" s="73">
        <f t="shared" si="11"/>
        <v>86689.737305599992</v>
      </c>
      <c r="K244" s="4" t="s">
        <v>177</v>
      </c>
      <c r="L244" s="16">
        <f t="shared" si="12"/>
        <v>114.4</v>
      </c>
      <c r="M244" s="73">
        <f t="shared" si="13"/>
        <v>86689.737305599992</v>
      </c>
      <c r="N244" s="29"/>
      <c r="O244" s="38" t="s">
        <v>112</v>
      </c>
      <c r="P244" s="74" t="s">
        <v>79</v>
      </c>
      <c r="Q244" s="99" t="s">
        <v>134</v>
      </c>
      <c r="R244" s="74" t="s">
        <v>57</v>
      </c>
      <c r="S244" s="55" t="s">
        <v>376</v>
      </c>
      <c r="T244" s="75" t="s">
        <v>237</v>
      </c>
      <c r="U244" s="63" t="s">
        <v>931</v>
      </c>
      <c r="V244" s="7">
        <v>2</v>
      </c>
    </row>
    <row r="245" spans="1:22" ht="31" customHeight="1" x14ac:dyDescent="0.35">
      <c r="A245" s="24" t="s">
        <v>1214</v>
      </c>
      <c r="B245" s="13" t="s">
        <v>14</v>
      </c>
      <c r="C245" s="17" t="s">
        <v>2223</v>
      </c>
      <c r="D245" s="13" t="s">
        <v>2224</v>
      </c>
      <c r="E245" s="38" t="s">
        <v>116</v>
      </c>
      <c r="F245" s="14" t="s">
        <v>241</v>
      </c>
      <c r="G245" s="111">
        <v>1161.864</v>
      </c>
      <c r="H245" s="129">
        <v>383.10280000000006</v>
      </c>
      <c r="I245" s="73">
        <v>445113.35161920008</v>
      </c>
      <c r="J245" s="73">
        <f t="shared" si="11"/>
        <v>516331.48787827208</v>
      </c>
      <c r="K245" s="4" t="s">
        <v>177</v>
      </c>
      <c r="L245" s="16">
        <f t="shared" si="12"/>
        <v>1161.864</v>
      </c>
      <c r="M245" s="73">
        <f t="shared" si="13"/>
        <v>516331.48787827208</v>
      </c>
      <c r="N245" s="29"/>
      <c r="O245" s="38" t="s">
        <v>111</v>
      </c>
      <c r="P245" s="74" t="s">
        <v>79</v>
      </c>
      <c r="Q245" s="99" t="s">
        <v>134</v>
      </c>
      <c r="R245" s="74" t="s">
        <v>57</v>
      </c>
      <c r="S245" s="55" t="s">
        <v>240</v>
      </c>
      <c r="T245" s="75" t="s">
        <v>237</v>
      </c>
      <c r="U245" s="63" t="s">
        <v>931</v>
      </c>
      <c r="V245" s="7">
        <v>2</v>
      </c>
    </row>
    <row r="246" spans="1:22" ht="31" customHeight="1" x14ac:dyDescent="0.35">
      <c r="A246" s="24" t="s">
        <v>1215</v>
      </c>
      <c r="B246" s="13" t="s">
        <v>14</v>
      </c>
      <c r="C246" s="17" t="s">
        <v>2223</v>
      </c>
      <c r="D246" s="13" t="s">
        <v>2224</v>
      </c>
      <c r="E246" s="38" t="s">
        <v>116</v>
      </c>
      <c r="F246" s="13" t="s">
        <v>241</v>
      </c>
      <c r="G246" s="111">
        <v>339.76799999999997</v>
      </c>
      <c r="H246" s="129">
        <v>383.10280000000006</v>
      </c>
      <c r="I246" s="73">
        <v>130166.07215040001</v>
      </c>
      <c r="J246" s="73">
        <f t="shared" si="11"/>
        <v>150992.643694464</v>
      </c>
      <c r="K246" s="4" t="s">
        <v>177</v>
      </c>
      <c r="L246" s="16">
        <f t="shared" si="12"/>
        <v>339.76799999999997</v>
      </c>
      <c r="M246" s="73">
        <f t="shared" si="13"/>
        <v>150992.643694464</v>
      </c>
      <c r="N246" s="29"/>
      <c r="O246" s="34" t="s">
        <v>111</v>
      </c>
      <c r="P246" s="74" t="s">
        <v>79</v>
      </c>
      <c r="Q246" s="99" t="s">
        <v>134</v>
      </c>
      <c r="R246" s="74" t="s">
        <v>57</v>
      </c>
      <c r="S246" s="55" t="s">
        <v>253</v>
      </c>
      <c r="T246" s="75" t="s">
        <v>237</v>
      </c>
      <c r="U246" s="63" t="s">
        <v>931</v>
      </c>
      <c r="V246" s="7">
        <v>2</v>
      </c>
    </row>
    <row r="247" spans="1:22" ht="31" customHeight="1" x14ac:dyDescent="0.35">
      <c r="A247" s="24" t="s">
        <v>1216</v>
      </c>
      <c r="B247" s="13" t="s">
        <v>14</v>
      </c>
      <c r="C247" s="17" t="s">
        <v>2223</v>
      </c>
      <c r="D247" s="13" t="s">
        <v>2224</v>
      </c>
      <c r="E247" s="39" t="s">
        <v>117</v>
      </c>
      <c r="F247" s="14" t="s">
        <v>241</v>
      </c>
      <c r="G247" s="111">
        <v>56</v>
      </c>
      <c r="H247" s="129">
        <v>931.38150000000007</v>
      </c>
      <c r="I247" s="73">
        <v>52157.364000000001</v>
      </c>
      <c r="J247" s="73">
        <f t="shared" si="11"/>
        <v>60502.542239999995</v>
      </c>
      <c r="K247" s="4" t="s">
        <v>177</v>
      </c>
      <c r="L247" s="16">
        <f t="shared" si="12"/>
        <v>56</v>
      </c>
      <c r="M247" s="73">
        <f t="shared" si="13"/>
        <v>60502.542239999995</v>
      </c>
      <c r="N247" s="29"/>
      <c r="O247" s="34" t="s">
        <v>18</v>
      </c>
      <c r="P247" s="74" t="s">
        <v>79</v>
      </c>
      <c r="Q247" s="99" t="s">
        <v>109</v>
      </c>
      <c r="R247" s="74" t="s">
        <v>57</v>
      </c>
      <c r="S247" s="55" t="s">
        <v>256</v>
      </c>
      <c r="T247" s="75" t="s">
        <v>237</v>
      </c>
      <c r="U247" s="63" t="s">
        <v>931</v>
      </c>
      <c r="V247" s="7">
        <v>2</v>
      </c>
    </row>
    <row r="248" spans="1:22" ht="31" customHeight="1" x14ac:dyDescent="0.35">
      <c r="A248" s="24" t="s">
        <v>1217</v>
      </c>
      <c r="B248" s="13" t="s">
        <v>14</v>
      </c>
      <c r="C248" s="17" t="s">
        <v>2223</v>
      </c>
      <c r="D248" s="13" t="s">
        <v>2224</v>
      </c>
      <c r="E248" s="39" t="s">
        <v>383</v>
      </c>
      <c r="F248" s="14" t="s">
        <v>241</v>
      </c>
      <c r="G248" s="111">
        <v>60</v>
      </c>
      <c r="H248" s="129">
        <v>581.50220000000002</v>
      </c>
      <c r="I248" s="73">
        <v>34890.131999999998</v>
      </c>
      <c r="J248" s="73">
        <f t="shared" si="11"/>
        <v>40472.553119999997</v>
      </c>
      <c r="K248" s="4" t="s">
        <v>177</v>
      </c>
      <c r="L248" s="16">
        <f t="shared" si="12"/>
        <v>60</v>
      </c>
      <c r="M248" s="73">
        <f t="shared" si="13"/>
        <v>40472.553119999997</v>
      </c>
      <c r="N248" s="28"/>
      <c r="O248" s="38" t="s">
        <v>20</v>
      </c>
      <c r="P248" s="74" t="s">
        <v>79</v>
      </c>
      <c r="Q248" s="99" t="s">
        <v>109</v>
      </c>
      <c r="R248" s="74" t="s">
        <v>57</v>
      </c>
      <c r="S248" s="55" t="s">
        <v>256</v>
      </c>
      <c r="T248" s="75" t="s">
        <v>237</v>
      </c>
      <c r="U248" s="63" t="s">
        <v>931</v>
      </c>
      <c r="V248" s="7">
        <v>2</v>
      </c>
    </row>
    <row r="249" spans="1:22" ht="31" customHeight="1" x14ac:dyDescent="0.35">
      <c r="A249" s="24" t="s">
        <v>1218</v>
      </c>
      <c r="B249" s="13" t="s">
        <v>14</v>
      </c>
      <c r="C249" s="17" t="s">
        <v>2223</v>
      </c>
      <c r="D249" s="13" t="s">
        <v>2224</v>
      </c>
      <c r="E249" s="39" t="s">
        <v>118</v>
      </c>
      <c r="F249" s="14" t="s">
        <v>241</v>
      </c>
      <c r="G249" s="111">
        <v>79.5</v>
      </c>
      <c r="H249" s="129">
        <v>205.02270000000001</v>
      </c>
      <c r="I249" s="73">
        <v>16299.304650000002</v>
      </c>
      <c r="J249" s="73">
        <f t="shared" si="11"/>
        <v>18907.193394000002</v>
      </c>
      <c r="K249" s="4" t="s">
        <v>177</v>
      </c>
      <c r="L249" s="16">
        <f t="shared" si="12"/>
        <v>79.5</v>
      </c>
      <c r="M249" s="73">
        <f t="shared" si="13"/>
        <v>18907.193394000002</v>
      </c>
      <c r="N249" s="29"/>
      <c r="O249" s="34" t="s">
        <v>21</v>
      </c>
      <c r="P249" s="74" t="s">
        <v>79</v>
      </c>
      <c r="Q249" s="99" t="s">
        <v>109</v>
      </c>
      <c r="R249" s="74" t="s">
        <v>57</v>
      </c>
      <c r="S249" s="55" t="s">
        <v>256</v>
      </c>
      <c r="T249" s="75" t="s">
        <v>237</v>
      </c>
      <c r="U249" s="63" t="s">
        <v>931</v>
      </c>
      <c r="V249" s="7">
        <v>2</v>
      </c>
    </row>
    <row r="250" spans="1:22" ht="31" customHeight="1" x14ac:dyDescent="0.35">
      <c r="A250" s="24" t="s">
        <v>1219</v>
      </c>
      <c r="B250" s="13" t="s">
        <v>14</v>
      </c>
      <c r="C250" s="17" t="s">
        <v>2223</v>
      </c>
      <c r="D250" s="13" t="s">
        <v>2224</v>
      </c>
      <c r="E250" s="34" t="s">
        <v>119</v>
      </c>
      <c r="F250" s="14" t="s">
        <v>241</v>
      </c>
      <c r="G250" s="111">
        <v>150</v>
      </c>
      <c r="H250" s="111">
        <v>191.92590000000001</v>
      </c>
      <c r="I250" s="73">
        <v>28788.885000000002</v>
      </c>
      <c r="J250" s="73">
        <f t="shared" si="11"/>
        <v>33395.106599999999</v>
      </c>
      <c r="K250" s="4" t="s">
        <v>177</v>
      </c>
      <c r="L250" s="16">
        <f t="shared" si="12"/>
        <v>150</v>
      </c>
      <c r="M250" s="73">
        <f t="shared" si="13"/>
        <v>33395.106599999999</v>
      </c>
      <c r="N250" s="28"/>
      <c r="O250" s="34" t="s">
        <v>394</v>
      </c>
      <c r="P250" s="74" t="s">
        <v>79</v>
      </c>
      <c r="Q250" s="99" t="s">
        <v>109</v>
      </c>
      <c r="R250" s="74" t="s">
        <v>57</v>
      </c>
      <c r="S250" s="53" t="s">
        <v>256</v>
      </c>
      <c r="T250" s="75" t="s">
        <v>237</v>
      </c>
      <c r="U250" s="63" t="s">
        <v>931</v>
      </c>
      <c r="V250" s="7">
        <v>2</v>
      </c>
    </row>
    <row r="251" spans="1:22" ht="31" customHeight="1" x14ac:dyDescent="0.35">
      <c r="A251" s="24" t="s">
        <v>1220</v>
      </c>
      <c r="B251" s="13" t="s">
        <v>14</v>
      </c>
      <c r="C251" s="17" t="s">
        <v>2223</v>
      </c>
      <c r="D251" s="13" t="s">
        <v>2224</v>
      </c>
      <c r="E251" s="34" t="s">
        <v>381</v>
      </c>
      <c r="F251" s="14" t="s">
        <v>241</v>
      </c>
      <c r="G251" s="111">
        <v>1107.558</v>
      </c>
      <c r="H251" s="111">
        <v>1773.45</v>
      </c>
      <c r="I251" s="73">
        <v>1964198.7350999999</v>
      </c>
      <c r="J251" s="73">
        <f t="shared" si="11"/>
        <v>2278470.532716</v>
      </c>
      <c r="K251" s="4" t="s">
        <v>177</v>
      </c>
      <c r="L251" s="16">
        <f t="shared" si="12"/>
        <v>1107.558</v>
      </c>
      <c r="M251" s="73">
        <f t="shared" si="13"/>
        <v>2278470.532716</v>
      </c>
      <c r="N251" s="28"/>
      <c r="O251" s="34" t="s">
        <v>108</v>
      </c>
      <c r="P251" s="74" t="s">
        <v>79</v>
      </c>
      <c r="Q251" s="99" t="s">
        <v>109</v>
      </c>
      <c r="R251" s="74" t="s">
        <v>57</v>
      </c>
      <c r="S251" s="53" t="s">
        <v>377</v>
      </c>
      <c r="T251" s="75" t="s">
        <v>237</v>
      </c>
      <c r="U251" s="63" t="s">
        <v>931</v>
      </c>
      <c r="V251" s="7">
        <v>2</v>
      </c>
    </row>
    <row r="252" spans="1:22" ht="31" customHeight="1" x14ac:dyDescent="0.35">
      <c r="A252" s="24" t="s">
        <v>1221</v>
      </c>
      <c r="B252" s="13" t="s">
        <v>14</v>
      </c>
      <c r="C252" s="17" t="s">
        <v>2223</v>
      </c>
      <c r="D252" s="13" t="s">
        <v>2224</v>
      </c>
      <c r="E252" s="34" t="s">
        <v>382</v>
      </c>
      <c r="F252" s="14" t="s">
        <v>241</v>
      </c>
      <c r="G252" s="111">
        <v>369.12</v>
      </c>
      <c r="H252" s="111">
        <v>379.92490000000004</v>
      </c>
      <c r="I252" s="73">
        <v>140237.87908800002</v>
      </c>
      <c r="J252" s="73">
        <f t="shared" si="11"/>
        <v>162675.93974207999</v>
      </c>
      <c r="K252" s="4" t="s">
        <v>177</v>
      </c>
      <c r="L252" s="16">
        <f t="shared" si="12"/>
        <v>369.12</v>
      </c>
      <c r="M252" s="73">
        <f t="shared" si="13"/>
        <v>162675.93974207999</v>
      </c>
      <c r="N252" s="28"/>
      <c r="O252" s="34" t="s">
        <v>19</v>
      </c>
      <c r="P252" s="74" t="s">
        <v>79</v>
      </c>
      <c r="Q252" s="99" t="s">
        <v>109</v>
      </c>
      <c r="R252" s="74" t="s">
        <v>57</v>
      </c>
      <c r="S252" s="53" t="s">
        <v>377</v>
      </c>
      <c r="T252" s="75" t="s">
        <v>237</v>
      </c>
      <c r="U252" s="63" t="s">
        <v>931</v>
      </c>
      <c r="V252" s="7">
        <v>2</v>
      </c>
    </row>
    <row r="253" spans="1:22" ht="31" customHeight="1" x14ac:dyDescent="0.35">
      <c r="A253" s="24" t="s">
        <v>1222</v>
      </c>
      <c r="B253" s="13" t="s">
        <v>14</v>
      </c>
      <c r="C253" s="17" t="s">
        <v>2223</v>
      </c>
      <c r="D253" s="13" t="s">
        <v>2224</v>
      </c>
      <c r="E253" s="34" t="s">
        <v>115</v>
      </c>
      <c r="F253" s="14" t="s">
        <v>241</v>
      </c>
      <c r="G253" s="130">
        <v>87.96</v>
      </c>
      <c r="H253" s="130">
        <v>401.1216</v>
      </c>
      <c r="I253" s="73">
        <v>35282.655935999996</v>
      </c>
      <c r="J253" s="73">
        <f t="shared" si="11"/>
        <v>40927.880885759994</v>
      </c>
      <c r="K253" s="4" t="s">
        <v>177</v>
      </c>
      <c r="L253" s="16">
        <f t="shared" si="12"/>
        <v>87.96</v>
      </c>
      <c r="M253" s="73">
        <f t="shared" si="13"/>
        <v>40927.880885759994</v>
      </c>
      <c r="N253" s="29"/>
      <c r="O253" s="34" t="s">
        <v>110</v>
      </c>
      <c r="P253" s="74" t="s">
        <v>79</v>
      </c>
      <c r="Q253" s="99" t="s">
        <v>109</v>
      </c>
      <c r="R253" s="74" t="s">
        <v>57</v>
      </c>
      <c r="S253" s="53" t="s">
        <v>378</v>
      </c>
      <c r="T253" s="75" t="s">
        <v>237</v>
      </c>
      <c r="U253" s="63" t="s">
        <v>931</v>
      </c>
      <c r="V253" s="7">
        <v>2</v>
      </c>
    </row>
    <row r="254" spans="1:22" ht="31" customHeight="1" x14ac:dyDescent="0.35">
      <c r="A254" s="24" t="s">
        <v>1223</v>
      </c>
      <c r="B254" s="13" t="s">
        <v>14</v>
      </c>
      <c r="C254" s="17" t="s">
        <v>2223</v>
      </c>
      <c r="D254" s="13" t="s">
        <v>2224</v>
      </c>
      <c r="E254" s="34" t="s">
        <v>116</v>
      </c>
      <c r="F254" s="14" t="s">
        <v>241</v>
      </c>
      <c r="G254" s="111">
        <v>1200</v>
      </c>
      <c r="H254" s="111">
        <v>383.10280000000006</v>
      </c>
      <c r="I254" s="73">
        <v>459723.36000000004</v>
      </c>
      <c r="J254" s="73">
        <f t="shared" si="11"/>
        <v>533279.09759999998</v>
      </c>
      <c r="K254" s="4" t="s">
        <v>177</v>
      </c>
      <c r="L254" s="16">
        <f t="shared" si="12"/>
        <v>1200</v>
      </c>
      <c r="M254" s="73">
        <f t="shared" si="13"/>
        <v>533279.09759999998</v>
      </c>
      <c r="N254" s="29"/>
      <c r="O254" s="34" t="s">
        <v>111</v>
      </c>
      <c r="P254" s="74" t="s">
        <v>79</v>
      </c>
      <c r="Q254" s="99" t="s">
        <v>109</v>
      </c>
      <c r="R254" s="74" t="s">
        <v>57</v>
      </c>
      <c r="S254" s="53" t="s">
        <v>378</v>
      </c>
      <c r="T254" s="75" t="s">
        <v>237</v>
      </c>
      <c r="U254" s="63" t="s">
        <v>931</v>
      </c>
      <c r="V254" s="7">
        <v>2</v>
      </c>
    </row>
    <row r="255" spans="1:22" ht="31" customHeight="1" x14ac:dyDescent="0.35">
      <c r="A255" s="24" t="s">
        <v>1224</v>
      </c>
      <c r="B255" s="13" t="s">
        <v>14</v>
      </c>
      <c r="C255" s="17" t="s">
        <v>2223</v>
      </c>
      <c r="D255" s="13" t="s">
        <v>2224</v>
      </c>
      <c r="E255" s="34" t="s">
        <v>120</v>
      </c>
      <c r="F255" s="14" t="s">
        <v>241</v>
      </c>
      <c r="G255" s="111">
        <v>1293</v>
      </c>
      <c r="H255" s="111">
        <v>574.18340000000001</v>
      </c>
      <c r="I255" s="73">
        <v>742419.13619999995</v>
      </c>
      <c r="J255" s="73">
        <f t="shared" si="11"/>
        <v>861206.19799199991</v>
      </c>
      <c r="K255" s="4" t="s">
        <v>177</v>
      </c>
      <c r="L255" s="16">
        <f t="shared" si="12"/>
        <v>1293</v>
      </c>
      <c r="M255" s="73">
        <f t="shared" si="13"/>
        <v>861206.19799199991</v>
      </c>
      <c r="N255" s="28"/>
      <c r="O255" s="34" t="s">
        <v>211</v>
      </c>
      <c r="P255" s="74" t="s">
        <v>79</v>
      </c>
      <c r="Q255" s="99" t="s">
        <v>109</v>
      </c>
      <c r="R255" s="74" t="s">
        <v>57</v>
      </c>
      <c r="S255" s="53" t="s">
        <v>379</v>
      </c>
      <c r="T255" s="75" t="s">
        <v>237</v>
      </c>
      <c r="U255" s="63" t="s">
        <v>931</v>
      </c>
      <c r="V255" s="7">
        <v>2</v>
      </c>
    </row>
    <row r="256" spans="1:22" ht="31" customHeight="1" x14ac:dyDescent="0.35">
      <c r="A256" s="24" t="s">
        <v>1225</v>
      </c>
      <c r="B256" s="13" t="s">
        <v>14</v>
      </c>
      <c r="C256" s="17" t="s">
        <v>2223</v>
      </c>
      <c r="D256" s="13" t="s">
        <v>2224</v>
      </c>
      <c r="E256" s="34" t="s">
        <v>121</v>
      </c>
      <c r="F256" s="14" t="s">
        <v>241</v>
      </c>
      <c r="G256" s="111">
        <v>107</v>
      </c>
      <c r="H256" s="111">
        <v>653.25639999999999</v>
      </c>
      <c r="I256" s="73">
        <v>69898.434800000003</v>
      </c>
      <c r="J256" s="73">
        <f t="shared" si="11"/>
        <v>81082.184368000002</v>
      </c>
      <c r="K256" s="4" t="s">
        <v>177</v>
      </c>
      <c r="L256" s="16">
        <f t="shared" si="12"/>
        <v>107</v>
      </c>
      <c r="M256" s="73">
        <f t="shared" si="13"/>
        <v>81082.184368000002</v>
      </c>
      <c r="N256" s="28"/>
      <c r="O256" s="34" t="s">
        <v>112</v>
      </c>
      <c r="P256" s="74" t="s">
        <v>79</v>
      </c>
      <c r="Q256" s="99" t="s">
        <v>109</v>
      </c>
      <c r="R256" s="74" t="s">
        <v>57</v>
      </c>
      <c r="S256" s="53" t="s">
        <v>379</v>
      </c>
      <c r="T256" s="75" t="s">
        <v>237</v>
      </c>
      <c r="U256" s="63" t="s">
        <v>931</v>
      </c>
      <c r="V256" s="7">
        <v>2</v>
      </c>
    </row>
    <row r="257" spans="1:22" ht="31" customHeight="1" x14ac:dyDescent="0.35">
      <c r="A257" s="24" t="s">
        <v>1226</v>
      </c>
      <c r="B257" s="13" t="s">
        <v>14</v>
      </c>
      <c r="C257" s="17" t="s">
        <v>2223</v>
      </c>
      <c r="D257" s="13" t="s">
        <v>2224</v>
      </c>
      <c r="E257" s="34" t="s">
        <v>122</v>
      </c>
      <c r="F257" s="14" t="s">
        <v>241</v>
      </c>
      <c r="G257" s="111">
        <v>443</v>
      </c>
      <c r="H257" s="111">
        <v>900.64040000000011</v>
      </c>
      <c r="I257" s="73">
        <v>398983.69720000005</v>
      </c>
      <c r="J257" s="73">
        <f t="shared" si="11"/>
        <v>462821.08875200001</v>
      </c>
      <c r="K257" s="4" t="s">
        <v>177</v>
      </c>
      <c r="L257" s="16">
        <f t="shared" si="12"/>
        <v>443</v>
      </c>
      <c r="M257" s="73">
        <f t="shared" si="13"/>
        <v>462821.08875200001</v>
      </c>
      <c r="N257" s="28"/>
      <c r="O257" s="34" t="s">
        <v>397</v>
      </c>
      <c r="P257" s="74" t="s">
        <v>79</v>
      </c>
      <c r="Q257" s="99" t="s">
        <v>109</v>
      </c>
      <c r="R257" s="74" t="s">
        <v>57</v>
      </c>
      <c r="S257" s="53" t="s">
        <v>379</v>
      </c>
      <c r="T257" s="75" t="s">
        <v>237</v>
      </c>
      <c r="U257" s="63" t="s">
        <v>931</v>
      </c>
      <c r="V257" s="7">
        <v>2</v>
      </c>
    </row>
    <row r="258" spans="1:22" ht="31" customHeight="1" x14ac:dyDescent="0.35">
      <c r="A258" s="24" t="s">
        <v>1227</v>
      </c>
      <c r="B258" s="13" t="s">
        <v>14</v>
      </c>
      <c r="C258" s="17" t="s">
        <v>2223</v>
      </c>
      <c r="D258" s="13" t="s">
        <v>2224</v>
      </c>
      <c r="E258" s="34" t="s">
        <v>381</v>
      </c>
      <c r="F258" s="14" t="s">
        <v>241</v>
      </c>
      <c r="G258" s="111">
        <v>54.36</v>
      </c>
      <c r="H258" s="111">
        <v>1773.45</v>
      </c>
      <c r="I258" s="73">
        <v>96404.741999999998</v>
      </c>
      <c r="J258" s="73">
        <f t="shared" si="11"/>
        <v>111829.50072</v>
      </c>
      <c r="K258" s="4" t="s">
        <v>177</v>
      </c>
      <c r="L258" s="16">
        <f t="shared" si="12"/>
        <v>54.36</v>
      </c>
      <c r="M258" s="73">
        <f t="shared" si="13"/>
        <v>111829.50072</v>
      </c>
      <c r="N258" s="28"/>
      <c r="O258" s="34" t="s">
        <v>108</v>
      </c>
      <c r="P258" s="74" t="s">
        <v>79</v>
      </c>
      <c r="Q258" s="99" t="s">
        <v>89</v>
      </c>
      <c r="R258" s="74" t="s">
        <v>57</v>
      </c>
      <c r="S258" s="53" t="s">
        <v>261</v>
      </c>
      <c r="T258" s="75" t="s">
        <v>237</v>
      </c>
      <c r="U258" s="63" t="s">
        <v>931</v>
      </c>
      <c r="V258" s="7">
        <v>2</v>
      </c>
    </row>
    <row r="259" spans="1:22" ht="31" customHeight="1" x14ac:dyDescent="0.35">
      <c r="A259" s="24" t="s">
        <v>1228</v>
      </c>
      <c r="B259" s="13" t="s">
        <v>14</v>
      </c>
      <c r="C259" s="17" t="s">
        <v>2223</v>
      </c>
      <c r="D259" s="13" t="s">
        <v>2224</v>
      </c>
      <c r="E259" s="38" t="s">
        <v>381</v>
      </c>
      <c r="F259" s="14" t="s">
        <v>241</v>
      </c>
      <c r="G259" s="111">
        <v>180</v>
      </c>
      <c r="H259" s="111">
        <v>1773.45</v>
      </c>
      <c r="I259" s="73">
        <v>319221</v>
      </c>
      <c r="J259" s="73">
        <f t="shared" si="11"/>
        <v>370296.36</v>
      </c>
      <c r="K259" s="4" t="s">
        <v>177</v>
      </c>
      <c r="L259" s="16">
        <f t="shared" si="12"/>
        <v>180</v>
      </c>
      <c r="M259" s="73">
        <f t="shared" si="13"/>
        <v>370296.36</v>
      </c>
      <c r="N259" s="28"/>
      <c r="O259" s="37" t="s">
        <v>108</v>
      </c>
      <c r="P259" s="74" t="s">
        <v>79</v>
      </c>
      <c r="Q259" s="99" t="s">
        <v>89</v>
      </c>
      <c r="R259" s="74" t="s">
        <v>57</v>
      </c>
      <c r="S259" s="55" t="s">
        <v>261</v>
      </c>
      <c r="T259" s="75" t="s">
        <v>237</v>
      </c>
      <c r="U259" s="63" t="s">
        <v>931</v>
      </c>
      <c r="V259" s="7">
        <v>2</v>
      </c>
    </row>
    <row r="260" spans="1:22" ht="31" customHeight="1" x14ac:dyDescent="0.35">
      <c r="A260" s="24" t="s">
        <v>1229</v>
      </c>
      <c r="B260" s="13" t="s">
        <v>14</v>
      </c>
      <c r="C260" s="17" t="s">
        <v>2223</v>
      </c>
      <c r="D260" s="13" t="s">
        <v>2224</v>
      </c>
      <c r="E260" s="34" t="s">
        <v>222</v>
      </c>
      <c r="F260" s="14" t="s">
        <v>241</v>
      </c>
      <c r="G260" s="111">
        <v>385.78</v>
      </c>
      <c r="H260" s="111">
        <v>383.10280000000006</v>
      </c>
      <c r="I260" s="73">
        <v>147793.39818400002</v>
      </c>
      <c r="J260" s="73">
        <f t="shared" si="11"/>
        <v>171440.34189344003</v>
      </c>
      <c r="K260" s="4" t="s">
        <v>177</v>
      </c>
      <c r="L260" s="16">
        <f t="shared" si="12"/>
        <v>385.78</v>
      </c>
      <c r="M260" s="73">
        <f t="shared" si="13"/>
        <v>171440.34189344003</v>
      </c>
      <c r="N260" s="28"/>
      <c r="O260" s="34" t="s">
        <v>111</v>
      </c>
      <c r="P260" s="74" t="s">
        <v>79</v>
      </c>
      <c r="Q260" s="99" t="s">
        <v>89</v>
      </c>
      <c r="R260" s="74" t="s">
        <v>57</v>
      </c>
      <c r="S260" s="53" t="s">
        <v>261</v>
      </c>
      <c r="T260" s="75" t="s">
        <v>237</v>
      </c>
      <c r="U260" s="63" t="s">
        <v>931</v>
      </c>
      <c r="V260" s="7">
        <v>2</v>
      </c>
    </row>
    <row r="261" spans="1:22" ht="31" customHeight="1" x14ac:dyDescent="0.35">
      <c r="A261" s="24" t="s">
        <v>1230</v>
      </c>
      <c r="B261" s="13" t="s">
        <v>14</v>
      </c>
      <c r="C261" s="17" t="s">
        <v>2223</v>
      </c>
      <c r="D261" s="13" t="s">
        <v>2224</v>
      </c>
      <c r="E261" s="34" t="s">
        <v>120</v>
      </c>
      <c r="F261" s="14" t="s">
        <v>241</v>
      </c>
      <c r="G261" s="111">
        <v>54.36</v>
      </c>
      <c r="H261" s="111">
        <v>653.25639999999999</v>
      </c>
      <c r="I261" s="73">
        <v>35511.017904</v>
      </c>
      <c r="J261" s="73">
        <f t="shared" si="11"/>
        <v>41192.780768639997</v>
      </c>
      <c r="K261" s="4" t="s">
        <v>177</v>
      </c>
      <c r="L261" s="16">
        <f t="shared" si="12"/>
        <v>54.36</v>
      </c>
      <c r="M261" s="73">
        <f t="shared" si="13"/>
        <v>41192.780768639997</v>
      </c>
      <c r="N261" s="28"/>
      <c r="O261" s="34" t="s">
        <v>112</v>
      </c>
      <c r="P261" s="74" t="s">
        <v>79</v>
      </c>
      <c r="Q261" s="99" t="s">
        <v>89</v>
      </c>
      <c r="R261" s="74" t="s">
        <v>57</v>
      </c>
      <c r="S261" s="53" t="s">
        <v>261</v>
      </c>
      <c r="T261" s="75" t="s">
        <v>237</v>
      </c>
      <c r="U261" s="63" t="s">
        <v>931</v>
      </c>
      <c r="V261" s="7">
        <v>2</v>
      </c>
    </row>
    <row r="262" spans="1:22" ht="31" customHeight="1" x14ac:dyDescent="0.35">
      <c r="A262" s="24" t="s">
        <v>1231</v>
      </c>
      <c r="B262" s="13" t="s">
        <v>14</v>
      </c>
      <c r="C262" s="17" t="s">
        <v>2223</v>
      </c>
      <c r="D262" s="13" t="s">
        <v>2224</v>
      </c>
      <c r="E262" s="40" t="s">
        <v>116</v>
      </c>
      <c r="F262" s="14" t="s">
        <v>241</v>
      </c>
      <c r="G262" s="111">
        <v>1425.84</v>
      </c>
      <c r="H262" s="111">
        <v>383.10280000000006</v>
      </c>
      <c r="I262" s="73">
        <v>546243.29635200009</v>
      </c>
      <c r="J262" s="73">
        <f t="shared" si="11"/>
        <v>633642.22376832005</v>
      </c>
      <c r="K262" s="4" t="s">
        <v>177</v>
      </c>
      <c r="L262" s="16">
        <f t="shared" si="12"/>
        <v>1425.84</v>
      </c>
      <c r="M262" s="73">
        <f t="shared" si="13"/>
        <v>633642.22376832005</v>
      </c>
      <c r="N262" s="29"/>
      <c r="O262" s="37" t="s">
        <v>111</v>
      </c>
      <c r="P262" s="74" t="s">
        <v>79</v>
      </c>
      <c r="Q262" s="99" t="s">
        <v>107</v>
      </c>
      <c r="R262" s="74" t="s">
        <v>57</v>
      </c>
      <c r="S262" s="54" t="s">
        <v>102</v>
      </c>
      <c r="T262" s="75" t="s">
        <v>237</v>
      </c>
      <c r="U262" s="63" t="s">
        <v>931</v>
      </c>
      <c r="V262" s="7">
        <v>2</v>
      </c>
    </row>
    <row r="263" spans="1:22" ht="31" customHeight="1" x14ac:dyDescent="0.35">
      <c r="A263" s="24" t="s">
        <v>1232</v>
      </c>
      <c r="B263" s="13" t="s">
        <v>14</v>
      </c>
      <c r="C263" s="17" t="s">
        <v>2223</v>
      </c>
      <c r="D263" s="13" t="s">
        <v>2224</v>
      </c>
      <c r="E263" s="38" t="s">
        <v>116</v>
      </c>
      <c r="F263" s="14" t="s">
        <v>241</v>
      </c>
      <c r="G263" s="111">
        <v>24000</v>
      </c>
      <c r="H263" s="129">
        <v>383.10280000000006</v>
      </c>
      <c r="I263" s="73">
        <v>9194467.2000000011</v>
      </c>
      <c r="J263" s="73">
        <f t="shared" si="11"/>
        <v>10665581.952000001</v>
      </c>
      <c r="K263" s="4" t="s">
        <v>177</v>
      </c>
      <c r="L263" s="16">
        <f t="shared" si="12"/>
        <v>24000</v>
      </c>
      <c r="M263" s="73">
        <f t="shared" si="13"/>
        <v>10665581.952000001</v>
      </c>
      <c r="N263" s="28"/>
      <c r="O263" s="38" t="s">
        <v>111</v>
      </c>
      <c r="P263" s="74" t="s">
        <v>79</v>
      </c>
      <c r="Q263" s="115" t="s">
        <v>720</v>
      </c>
      <c r="R263" s="74" t="s">
        <v>57</v>
      </c>
      <c r="S263" s="55" t="s">
        <v>262</v>
      </c>
      <c r="T263" s="75" t="s">
        <v>237</v>
      </c>
      <c r="U263" s="63" t="s">
        <v>931</v>
      </c>
      <c r="V263" s="7">
        <v>2</v>
      </c>
    </row>
    <row r="264" spans="1:22" ht="31" customHeight="1" x14ac:dyDescent="0.35">
      <c r="A264" s="24" t="s">
        <v>1233</v>
      </c>
      <c r="B264" s="13" t="s">
        <v>14</v>
      </c>
      <c r="C264" s="17" t="s">
        <v>2223</v>
      </c>
      <c r="D264" s="13" t="s">
        <v>2224</v>
      </c>
      <c r="E264" s="38" t="s">
        <v>120</v>
      </c>
      <c r="F264" s="14" t="s">
        <v>241</v>
      </c>
      <c r="G264" s="111">
        <v>892</v>
      </c>
      <c r="H264" s="129">
        <v>574.18340000000001</v>
      </c>
      <c r="I264" s="73">
        <v>512171.59279999998</v>
      </c>
      <c r="J264" s="73">
        <f t="shared" si="11"/>
        <v>594119.04764799995</v>
      </c>
      <c r="K264" s="4" t="s">
        <v>177</v>
      </c>
      <c r="L264" s="16">
        <f t="shared" si="12"/>
        <v>892</v>
      </c>
      <c r="M264" s="73">
        <f t="shared" si="13"/>
        <v>594119.04764799995</v>
      </c>
      <c r="N264" s="28"/>
      <c r="O264" s="38" t="s">
        <v>211</v>
      </c>
      <c r="P264" s="74" t="s">
        <v>79</v>
      </c>
      <c r="Q264" s="115" t="s">
        <v>720</v>
      </c>
      <c r="R264" s="74" t="s">
        <v>57</v>
      </c>
      <c r="S264" s="55" t="s">
        <v>262</v>
      </c>
      <c r="T264" s="75" t="s">
        <v>237</v>
      </c>
      <c r="U264" s="63" t="s">
        <v>931</v>
      </c>
      <c r="V264" s="7">
        <v>2</v>
      </c>
    </row>
    <row r="265" spans="1:22" ht="31" customHeight="1" x14ac:dyDescent="0.35">
      <c r="A265" s="24" t="s">
        <v>1234</v>
      </c>
      <c r="B265" s="13" t="s">
        <v>14</v>
      </c>
      <c r="C265" s="17" t="s">
        <v>2223</v>
      </c>
      <c r="D265" s="13" t="s">
        <v>2224</v>
      </c>
      <c r="E265" s="38" t="s">
        <v>391</v>
      </c>
      <c r="F265" s="14" t="s">
        <v>241</v>
      </c>
      <c r="G265" s="111">
        <v>180</v>
      </c>
      <c r="H265" s="129">
        <v>900.64040000000011</v>
      </c>
      <c r="I265" s="73">
        <v>162115.27200000003</v>
      </c>
      <c r="J265" s="73">
        <f t="shared" si="11"/>
        <v>188053.71552000003</v>
      </c>
      <c r="K265" s="4" t="s">
        <v>177</v>
      </c>
      <c r="L265" s="16">
        <f t="shared" si="12"/>
        <v>180</v>
      </c>
      <c r="M265" s="73">
        <f t="shared" si="13"/>
        <v>188053.71552000003</v>
      </c>
      <c r="N265" s="29"/>
      <c r="O265" s="38" t="s">
        <v>397</v>
      </c>
      <c r="P265" s="74" t="s">
        <v>79</v>
      </c>
      <c r="Q265" s="115" t="s">
        <v>720</v>
      </c>
      <c r="R265" s="74" t="s">
        <v>57</v>
      </c>
      <c r="S265" s="55" t="s">
        <v>262</v>
      </c>
      <c r="T265" s="75" t="s">
        <v>237</v>
      </c>
      <c r="U265" s="63" t="s">
        <v>931</v>
      </c>
      <c r="V265" s="7">
        <v>2</v>
      </c>
    </row>
    <row r="266" spans="1:22" ht="31" customHeight="1" x14ac:dyDescent="0.35">
      <c r="A266" s="24" t="s">
        <v>1235</v>
      </c>
      <c r="B266" s="13" t="s">
        <v>14</v>
      </c>
      <c r="C266" s="17" t="s">
        <v>2223</v>
      </c>
      <c r="D266" s="13" t="s">
        <v>2224</v>
      </c>
      <c r="E266" s="38" t="s">
        <v>117</v>
      </c>
      <c r="F266" s="14" t="s">
        <v>241</v>
      </c>
      <c r="G266" s="111">
        <v>330</v>
      </c>
      <c r="H266" s="129">
        <v>931.38150000000007</v>
      </c>
      <c r="I266" s="73">
        <v>307355.89500000002</v>
      </c>
      <c r="J266" s="73">
        <f t="shared" si="11"/>
        <v>356532.8382</v>
      </c>
      <c r="K266" s="4" t="s">
        <v>177</v>
      </c>
      <c r="L266" s="16">
        <f t="shared" si="12"/>
        <v>330</v>
      </c>
      <c r="M266" s="73">
        <f t="shared" si="13"/>
        <v>356532.8382</v>
      </c>
      <c r="N266" s="29"/>
      <c r="O266" s="38" t="s">
        <v>18</v>
      </c>
      <c r="P266" s="74" t="s">
        <v>79</v>
      </c>
      <c r="Q266" s="115" t="s">
        <v>720</v>
      </c>
      <c r="R266" s="74" t="s">
        <v>57</v>
      </c>
      <c r="S266" s="55" t="s">
        <v>262</v>
      </c>
      <c r="T266" s="75" t="s">
        <v>237</v>
      </c>
      <c r="U266" s="63" t="s">
        <v>931</v>
      </c>
      <c r="V266" s="7">
        <v>2</v>
      </c>
    </row>
    <row r="267" spans="1:22" ht="31" customHeight="1" x14ac:dyDescent="0.35">
      <c r="A267" s="24" t="s">
        <v>1236</v>
      </c>
      <c r="B267" s="13" t="s">
        <v>14</v>
      </c>
      <c r="C267" s="17" t="s">
        <v>2223</v>
      </c>
      <c r="D267" s="13" t="s">
        <v>2224</v>
      </c>
      <c r="E267" s="39" t="s">
        <v>382</v>
      </c>
      <c r="F267" s="14" t="s">
        <v>241</v>
      </c>
      <c r="G267" s="111">
        <v>229.92</v>
      </c>
      <c r="H267" s="111">
        <v>379.92490000000004</v>
      </c>
      <c r="I267" s="111">
        <v>87352.333008000001</v>
      </c>
      <c r="J267" s="73">
        <f t="shared" ref="J267:J330" si="14">I267*1.16</f>
        <v>101328.70628927999</v>
      </c>
      <c r="K267" s="4" t="s">
        <v>177</v>
      </c>
      <c r="L267" s="16">
        <f t="shared" ref="L267:L330" si="15">G267</f>
        <v>229.92</v>
      </c>
      <c r="M267" s="73">
        <f t="shared" ref="M267:M330" si="16">J267</f>
        <v>101328.70628927999</v>
      </c>
      <c r="N267" s="28"/>
      <c r="O267" s="39" t="s">
        <v>19</v>
      </c>
      <c r="P267" s="74" t="s">
        <v>79</v>
      </c>
      <c r="Q267" s="115" t="s">
        <v>720</v>
      </c>
      <c r="R267" s="74" t="s">
        <v>57</v>
      </c>
      <c r="S267" s="72" t="s">
        <v>262</v>
      </c>
      <c r="T267" s="75" t="s">
        <v>237</v>
      </c>
      <c r="U267" s="63" t="s">
        <v>931</v>
      </c>
      <c r="V267" s="7">
        <v>2</v>
      </c>
    </row>
    <row r="268" spans="1:22" ht="31" customHeight="1" x14ac:dyDescent="0.35">
      <c r="A268" s="24" t="s">
        <v>1237</v>
      </c>
      <c r="B268" s="13" t="s">
        <v>14</v>
      </c>
      <c r="C268" s="17" t="s">
        <v>2223</v>
      </c>
      <c r="D268" s="13" t="s">
        <v>2224</v>
      </c>
      <c r="E268" s="39" t="s">
        <v>381</v>
      </c>
      <c r="F268" s="14" t="s">
        <v>241</v>
      </c>
      <c r="G268" s="111">
        <v>324.95999999999998</v>
      </c>
      <c r="H268" s="129">
        <v>1773.45</v>
      </c>
      <c r="I268" s="73">
        <v>576300.31200000003</v>
      </c>
      <c r="J268" s="73">
        <f t="shared" si="14"/>
        <v>668508.36191999994</v>
      </c>
      <c r="K268" s="4" t="s">
        <v>177</v>
      </c>
      <c r="L268" s="16">
        <f t="shared" si="15"/>
        <v>324.95999999999998</v>
      </c>
      <c r="M268" s="73">
        <f t="shared" si="16"/>
        <v>668508.36191999994</v>
      </c>
      <c r="N268" s="29"/>
      <c r="O268" s="39" t="s">
        <v>108</v>
      </c>
      <c r="P268" s="74" t="s">
        <v>79</v>
      </c>
      <c r="Q268" s="115" t="s">
        <v>720</v>
      </c>
      <c r="R268" s="74" t="s">
        <v>57</v>
      </c>
      <c r="S268" s="72" t="s">
        <v>262</v>
      </c>
      <c r="T268" s="75" t="s">
        <v>237</v>
      </c>
      <c r="U268" s="63" t="s">
        <v>931</v>
      </c>
      <c r="V268" s="7">
        <v>2</v>
      </c>
    </row>
    <row r="269" spans="1:22" ht="31" customHeight="1" x14ac:dyDescent="0.35">
      <c r="A269" s="24" t="s">
        <v>1238</v>
      </c>
      <c r="B269" s="13" t="s">
        <v>14</v>
      </c>
      <c r="C269" s="17" t="s">
        <v>2223</v>
      </c>
      <c r="D269" s="13" t="s">
        <v>2224</v>
      </c>
      <c r="E269" s="39" t="s">
        <v>383</v>
      </c>
      <c r="F269" s="14" t="s">
        <v>241</v>
      </c>
      <c r="G269" s="111">
        <v>12</v>
      </c>
      <c r="H269" s="129">
        <v>581.50220000000002</v>
      </c>
      <c r="I269" s="73">
        <v>6978.0264000000006</v>
      </c>
      <c r="J269" s="73">
        <f t="shared" si="14"/>
        <v>8094.5106240000005</v>
      </c>
      <c r="K269" s="4" t="s">
        <v>177</v>
      </c>
      <c r="L269" s="16">
        <f t="shared" si="15"/>
        <v>12</v>
      </c>
      <c r="M269" s="73">
        <f t="shared" si="16"/>
        <v>8094.5106240000005</v>
      </c>
      <c r="N269" s="29"/>
      <c r="O269" s="41" t="s">
        <v>20</v>
      </c>
      <c r="P269" s="74" t="s">
        <v>79</v>
      </c>
      <c r="Q269" s="115" t="s">
        <v>720</v>
      </c>
      <c r="R269" s="74" t="s">
        <v>57</v>
      </c>
      <c r="S269" s="72" t="s">
        <v>262</v>
      </c>
      <c r="T269" s="75" t="s">
        <v>237</v>
      </c>
      <c r="U269" s="63" t="s">
        <v>931</v>
      </c>
      <c r="V269" s="7">
        <v>2</v>
      </c>
    </row>
    <row r="270" spans="1:22" ht="31" customHeight="1" x14ac:dyDescent="0.35">
      <c r="A270" s="24" t="s">
        <v>1239</v>
      </c>
      <c r="B270" s="13" t="s">
        <v>14</v>
      </c>
      <c r="C270" s="17" t="s">
        <v>2223</v>
      </c>
      <c r="D270" s="13" t="s">
        <v>2224</v>
      </c>
      <c r="E270" s="39" t="s">
        <v>193</v>
      </c>
      <c r="F270" s="14" t="s">
        <v>241</v>
      </c>
      <c r="G270" s="111">
        <v>132</v>
      </c>
      <c r="H270" s="129">
        <v>401.1216</v>
      </c>
      <c r="I270" s="73">
        <v>52948.051200000002</v>
      </c>
      <c r="J270" s="73">
        <f t="shared" si="14"/>
        <v>61419.739391999996</v>
      </c>
      <c r="K270" s="4" t="s">
        <v>177</v>
      </c>
      <c r="L270" s="16">
        <f t="shared" si="15"/>
        <v>132</v>
      </c>
      <c r="M270" s="73">
        <f t="shared" si="16"/>
        <v>61419.739391999996</v>
      </c>
      <c r="N270" s="29"/>
      <c r="O270" s="38" t="s">
        <v>110</v>
      </c>
      <c r="P270" s="74" t="s">
        <v>79</v>
      </c>
      <c r="Q270" s="115" t="s">
        <v>720</v>
      </c>
      <c r="R270" s="74" t="s">
        <v>57</v>
      </c>
      <c r="S270" s="72" t="s">
        <v>262</v>
      </c>
      <c r="T270" s="75" t="s">
        <v>237</v>
      </c>
      <c r="U270" s="63" t="s">
        <v>931</v>
      </c>
      <c r="V270" s="7">
        <v>2</v>
      </c>
    </row>
    <row r="271" spans="1:22" ht="31" customHeight="1" x14ac:dyDescent="0.35">
      <c r="A271" s="24" t="s">
        <v>1240</v>
      </c>
      <c r="B271" s="13" t="s">
        <v>14</v>
      </c>
      <c r="C271" s="17" t="s">
        <v>2223</v>
      </c>
      <c r="D271" s="13" t="s">
        <v>2224</v>
      </c>
      <c r="E271" s="39" t="s">
        <v>121</v>
      </c>
      <c r="F271" s="14" t="s">
        <v>241</v>
      </c>
      <c r="G271" s="111">
        <v>156</v>
      </c>
      <c r="H271" s="129">
        <v>653.25639999999999</v>
      </c>
      <c r="I271" s="73">
        <v>101907.9984</v>
      </c>
      <c r="J271" s="73">
        <f t="shared" si="14"/>
        <v>118213.27814399998</v>
      </c>
      <c r="K271" s="4" t="s">
        <v>177</v>
      </c>
      <c r="L271" s="16">
        <f t="shared" si="15"/>
        <v>156</v>
      </c>
      <c r="M271" s="73">
        <f t="shared" si="16"/>
        <v>118213.27814399998</v>
      </c>
      <c r="N271" s="29"/>
      <c r="O271" s="39" t="s">
        <v>112</v>
      </c>
      <c r="P271" s="74" t="s">
        <v>79</v>
      </c>
      <c r="Q271" s="115" t="s">
        <v>720</v>
      </c>
      <c r="R271" s="74" t="s">
        <v>57</v>
      </c>
      <c r="S271" s="72" t="s">
        <v>262</v>
      </c>
      <c r="T271" s="75" t="s">
        <v>237</v>
      </c>
      <c r="U271" s="63" t="s">
        <v>931</v>
      </c>
      <c r="V271" s="7">
        <v>2</v>
      </c>
    </row>
    <row r="272" spans="1:22" ht="31" customHeight="1" x14ac:dyDescent="0.35">
      <c r="A272" s="24" t="s">
        <v>1241</v>
      </c>
      <c r="B272" s="13" t="s">
        <v>14</v>
      </c>
      <c r="C272" s="17" t="s">
        <v>2223</v>
      </c>
      <c r="D272" s="13" t="s">
        <v>2224</v>
      </c>
      <c r="E272" s="34" t="s">
        <v>118</v>
      </c>
      <c r="F272" s="14" t="s">
        <v>241</v>
      </c>
      <c r="G272" s="111">
        <v>300</v>
      </c>
      <c r="H272" s="111">
        <v>205.02270000000001</v>
      </c>
      <c r="I272" s="73">
        <v>61506.810000000005</v>
      </c>
      <c r="J272" s="73">
        <f t="shared" si="14"/>
        <v>71347.899600000004</v>
      </c>
      <c r="K272" s="4" t="s">
        <v>177</v>
      </c>
      <c r="L272" s="16">
        <f t="shared" si="15"/>
        <v>300</v>
      </c>
      <c r="M272" s="73">
        <f t="shared" si="16"/>
        <v>71347.899600000004</v>
      </c>
      <c r="N272" s="29"/>
      <c r="O272" s="34" t="s">
        <v>21</v>
      </c>
      <c r="P272" s="74" t="s">
        <v>79</v>
      </c>
      <c r="Q272" s="115" t="s">
        <v>720</v>
      </c>
      <c r="R272" s="74" t="s">
        <v>57</v>
      </c>
      <c r="S272" s="72" t="s">
        <v>262</v>
      </c>
      <c r="T272" s="75" t="s">
        <v>237</v>
      </c>
      <c r="U272" s="63" t="s">
        <v>931</v>
      </c>
      <c r="V272" s="7">
        <v>2</v>
      </c>
    </row>
    <row r="273" spans="1:22" ht="31" customHeight="1" x14ac:dyDescent="0.35">
      <c r="A273" s="24" t="s">
        <v>1242</v>
      </c>
      <c r="B273" s="13" t="s">
        <v>14</v>
      </c>
      <c r="C273" s="17" t="s">
        <v>2223</v>
      </c>
      <c r="D273" s="13" t="s">
        <v>2224</v>
      </c>
      <c r="E273" s="39" t="s">
        <v>392</v>
      </c>
      <c r="F273" s="14" t="s">
        <v>241</v>
      </c>
      <c r="G273" s="111">
        <v>36</v>
      </c>
      <c r="H273" s="129">
        <v>1981.1585</v>
      </c>
      <c r="I273" s="73">
        <v>71321.706000000006</v>
      </c>
      <c r="J273" s="73">
        <f t="shared" si="14"/>
        <v>82733.178960000005</v>
      </c>
      <c r="K273" s="4" t="s">
        <v>177</v>
      </c>
      <c r="L273" s="16">
        <f t="shared" si="15"/>
        <v>36</v>
      </c>
      <c r="M273" s="73">
        <f t="shared" si="16"/>
        <v>82733.178960000005</v>
      </c>
      <c r="N273" s="28"/>
      <c r="O273" s="39" t="s">
        <v>22</v>
      </c>
      <c r="P273" s="74" t="s">
        <v>79</v>
      </c>
      <c r="Q273" s="115" t="s">
        <v>720</v>
      </c>
      <c r="R273" s="74" t="s">
        <v>57</v>
      </c>
      <c r="S273" s="72" t="s">
        <v>262</v>
      </c>
      <c r="T273" s="75" t="s">
        <v>237</v>
      </c>
      <c r="U273" s="63" t="s">
        <v>931</v>
      </c>
      <c r="V273" s="7">
        <v>2</v>
      </c>
    </row>
    <row r="274" spans="1:22" ht="31" customHeight="1" x14ac:dyDescent="0.35">
      <c r="A274" s="24" t="s">
        <v>1243</v>
      </c>
      <c r="B274" s="13" t="s">
        <v>14</v>
      </c>
      <c r="C274" s="17" t="s">
        <v>2223</v>
      </c>
      <c r="D274" s="13" t="s">
        <v>2224</v>
      </c>
      <c r="E274" s="39" t="s">
        <v>119</v>
      </c>
      <c r="F274" s="14" t="s">
        <v>241</v>
      </c>
      <c r="G274" s="111">
        <v>372</v>
      </c>
      <c r="H274" s="129">
        <v>191.92590000000001</v>
      </c>
      <c r="I274" s="73">
        <v>71396.434800000003</v>
      </c>
      <c r="J274" s="73">
        <f t="shared" si="14"/>
        <v>82819.864367999995</v>
      </c>
      <c r="K274" s="4" t="s">
        <v>177</v>
      </c>
      <c r="L274" s="16">
        <f t="shared" si="15"/>
        <v>372</v>
      </c>
      <c r="M274" s="73">
        <f t="shared" si="16"/>
        <v>82819.864367999995</v>
      </c>
      <c r="N274" s="28"/>
      <c r="O274" s="39" t="s">
        <v>394</v>
      </c>
      <c r="P274" s="74" t="s">
        <v>79</v>
      </c>
      <c r="Q274" s="115" t="s">
        <v>720</v>
      </c>
      <c r="R274" s="74" t="s">
        <v>57</v>
      </c>
      <c r="S274" s="72" t="s">
        <v>262</v>
      </c>
      <c r="T274" s="75" t="s">
        <v>237</v>
      </c>
      <c r="U274" s="63" t="s">
        <v>931</v>
      </c>
      <c r="V274" s="7">
        <v>2</v>
      </c>
    </row>
    <row r="275" spans="1:22" ht="31" customHeight="1" x14ac:dyDescent="0.35">
      <c r="A275" s="24" t="s">
        <v>1244</v>
      </c>
      <c r="B275" s="13" t="s">
        <v>14</v>
      </c>
      <c r="C275" s="17" t="s">
        <v>2223</v>
      </c>
      <c r="D275" s="13" t="s">
        <v>2224</v>
      </c>
      <c r="E275" s="39" t="s">
        <v>393</v>
      </c>
      <c r="F275" s="14" t="s">
        <v>241</v>
      </c>
      <c r="G275" s="111">
        <v>22.08</v>
      </c>
      <c r="H275" s="129">
        <v>679.46069999999997</v>
      </c>
      <c r="I275" s="73">
        <v>15002.492255999998</v>
      </c>
      <c r="J275" s="73">
        <f t="shared" si="14"/>
        <v>17402.891016959995</v>
      </c>
      <c r="K275" s="4" t="s">
        <v>177</v>
      </c>
      <c r="L275" s="16">
        <f t="shared" si="15"/>
        <v>22.08</v>
      </c>
      <c r="M275" s="73">
        <f t="shared" si="16"/>
        <v>17402.891016959995</v>
      </c>
      <c r="N275" s="28"/>
      <c r="O275" s="39" t="s">
        <v>243</v>
      </c>
      <c r="P275" s="74" t="s">
        <v>79</v>
      </c>
      <c r="Q275" s="115" t="s">
        <v>720</v>
      </c>
      <c r="R275" s="74" t="s">
        <v>57</v>
      </c>
      <c r="S275" s="72" t="s">
        <v>262</v>
      </c>
      <c r="T275" s="75" t="s">
        <v>237</v>
      </c>
      <c r="U275" s="63" t="s">
        <v>931</v>
      </c>
      <c r="V275" s="7">
        <v>2</v>
      </c>
    </row>
    <row r="276" spans="1:22" ht="31" customHeight="1" x14ac:dyDescent="0.35">
      <c r="A276" s="24" t="s">
        <v>1245</v>
      </c>
      <c r="B276" s="13" t="s">
        <v>14</v>
      </c>
      <c r="C276" s="17" t="s">
        <v>2223</v>
      </c>
      <c r="D276" s="13" t="s">
        <v>2224</v>
      </c>
      <c r="E276" s="39" t="s">
        <v>116</v>
      </c>
      <c r="F276" s="13" t="s">
        <v>241</v>
      </c>
      <c r="G276" s="111">
        <v>30405.439999999999</v>
      </c>
      <c r="H276" s="129">
        <v>383.10280000000006</v>
      </c>
      <c r="I276" s="73">
        <v>11648409.199232001</v>
      </c>
      <c r="J276" s="73">
        <f t="shared" si="14"/>
        <v>13512154.671109119</v>
      </c>
      <c r="K276" s="4" t="s">
        <v>177</v>
      </c>
      <c r="L276" s="16">
        <f t="shared" si="15"/>
        <v>30405.439999999999</v>
      </c>
      <c r="M276" s="73">
        <f t="shared" si="16"/>
        <v>13512154.671109119</v>
      </c>
      <c r="N276" s="28"/>
      <c r="O276" s="39" t="s">
        <v>111</v>
      </c>
      <c r="P276" s="74" t="s">
        <v>79</v>
      </c>
      <c r="Q276" s="72" t="s">
        <v>380</v>
      </c>
      <c r="R276" s="74" t="s">
        <v>57</v>
      </c>
      <c r="S276" s="72" t="s">
        <v>380</v>
      </c>
      <c r="T276" s="75" t="s">
        <v>237</v>
      </c>
      <c r="U276" s="63" t="s">
        <v>931</v>
      </c>
      <c r="V276" s="7">
        <v>2</v>
      </c>
    </row>
    <row r="277" spans="1:22" ht="31" customHeight="1" x14ac:dyDescent="0.35">
      <c r="A277" s="24" t="s">
        <v>1246</v>
      </c>
      <c r="B277" s="13" t="s">
        <v>14</v>
      </c>
      <c r="C277" s="17" t="s">
        <v>2223</v>
      </c>
      <c r="D277" s="13" t="s">
        <v>2224</v>
      </c>
      <c r="E277" s="39" t="s">
        <v>197</v>
      </c>
      <c r="F277" s="14" t="s">
        <v>241</v>
      </c>
      <c r="G277" s="111">
        <v>270</v>
      </c>
      <c r="H277" s="129">
        <v>209.24</v>
      </c>
      <c r="I277" s="73">
        <v>56494.8</v>
      </c>
      <c r="J277" s="73">
        <f t="shared" si="14"/>
        <v>65533.968000000001</v>
      </c>
      <c r="K277" s="4" t="s">
        <v>177</v>
      </c>
      <c r="L277" s="16">
        <f t="shared" si="15"/>
        <v>270</v>
      </c>
      <c r="M277" s="73">
        <f t="shared" si="16"/>
        <v>65533.968000000001</v>
      </c>
      <c r="N277" s="28"/>
      <c r="O277" s="39" t="s">
        <v>25</v>
      </c>
      <c r="P277" s="74" t="s">
        <v>80</v>
      </c>
      <c r="Q277" s="99" t="s">
        <v>154</v>
      </c>
      <c r="R277" s="74" t="s">
        <v>57</v>
      </c>
      <c r="S277" s="69" t="s">
        <v>265</v>
      </c>
      <c r="T277" s="75" t="s">
        <v>237</v>
      </c>
      <c r="U277" s="63" t="s">
        <v>931</v>
      </c>
      <c r="V277" s="7">
        <v>2</v>
      </c>
    </row>
    <row r="278" spans="1:22" ht="31" customHeight="1" x14ac:dyDescent="0.35">
      <c r="A278" s="24" t="s">
        <v>1247</v>
      </c>
      <c r="B278" s="13" t="s">
        <v>14</v>
      </c>
      <c r="C278" s="17" t="s">
        <v>2223</v>
      </c>
      <c r="D278" s="13" t="s">
        <v>2224</v>
      </c>
      <c r="E278" s="34" t="s">
        <v>198</v>
      </c>
      <c r="F278" s="14" t="s">
        <v>241</v>
      </c>
      <c r="G278" s="111">
        <v>1200</v>
      </c>
      <c r="H278" s="111">
        <v>601.25440000000003</v>
      </c>
      <c r="I278" s="73">
        <v>721505.28000000003</v>
      </c>
      <c r="J278" s="73">
        <f t="shared" si="14"/>
        <v>836946.12479999999</v>
      </c>
      <c r="K278" s="4" t="s">
        <v>177</v>
      </c>
      <c r="L278" s="16">
        <f t="shared" si="15"/>
        <v>1200</v>
      </c>
      <c r="M278" s="73">
        <f t="shared" si="16"/>
        <v>836946.12479999999</v>
      </c>
      <c r="N278" s="28"/>
      <c r="O278" s="34" t="s">
        <v>27</v>
      </c>
      <c r="P278" s="74" t="s">
        <v>80</v>
      </c>
      <c r="Q278" s="99" t="s">
        <v>154</v>
      </c>
      <c r="R278" s="74" t="s">
        <v>57</v>
      </c>
      <c r="S278" s="69" t="s">
        <v>265</v>
      </c>
      <c r="T278" s="75" t="s">
        <v>237</v>
      </c>
      <c r="U278" s="63" t="s">
        <v>931</v>
      </c>
      <c r="V278" s="7">
        <v>2</v>
      </c>
    </row>
    <row r="279" spans="1:22" ht="31" customHeight="1" x14ac:dyDescent="0.35">
      <c r="A279" s="24" t="s">
        <v>1248</v>
      </c>
      <c r="B279" s="13" t="s">
        <v>14</v>
      </c>
      <c r="C279" s="17" t="s">
        <v>2223</v>
      </c>
      <c r="D279" s="13" t="s">
        <v>2224</v>
      </c>
      <c r="E279" s="13" t="s">
        <v>199</v>
      </c>
      <c r="F279" s="14" t="s">
        <v>241</v>
      </c>
      <c r="G279" s="128">
        <v>500</v>
      </c>
      <c r="H279" s="73">
        <v>438.58230000000003</v>
      </c>
      <c r="I279" s="73">
        <v>219291.15000000002</v>
      </c>
      <c r="J279" s="73">
        <f t="shared" si="14"/>
        <v>254377.734</v>
      </c>
      <c r="K279" s="4" t="s">
        <v>177</v>
      </c>
      <c r="L279" s="16">
        <f t="shared" si="15"/>
        <v>500</v>
      </c>
      <c r="M279" s="73">
        <f t="shared" si="16"/>
        <v>254377.734</v>
      </c>
      <c r="N279" s="28"/>
      <c r="O279" s="13" t="s">
        <v>24</v>
      </c>
      <c r="P279" s="74" t="s">
        <v>80</v>
      </c>
      <c r="Q279" s="99" t="s">
        <v>154</v>
      </c>
      <c r="R279" s="74" t="s">
        <v>57</v>
      </c>
      <c r="S279" s="69" t="s">
        <v>175</v>
      </c>
      <c r="T279" s="75" t="s">
        <v>237</v>
      </c>
      <c r="U279" s="63" t="s">
        <v>931</v>
      </c>
      <c r="V279" s="7">
        <v>2</v>
      </c>
    </row>
    <row r="280" spans="1:22" ht="31" customHeight="1" x14ac:dyDescent="0.35">
      <c r="A280" s="24" t="s">
        <v>1249</v>
      </c>
      <c r="B280" s="13" t="s">
        <v>14</v>
      </c>
      <c r="C280" s="17" t="s">
        <v>2223</v>
      </c>
      <c r="D280" s="13" t="s">
        <v>2224</v>
      </c>
      <c r="E280" s="13" t="s">
        <v>200</v>
      </c>
      <c r="F280" s="14" t="s">
        <v>241</v>
      </c>
      <c r="G280" s="128">
        <v>1118</v>
      </c>
      <c r="H280" s="73">
        <v>216.91040000000001</v>
      </c>
      <c r="I280" s="73">
        <v>242505.8272</v>
      </c>
      <c r="J280" s="73">
        <f t="shared" si="14"/>
        <v>281306.75955199997</v>
      </c>
      <c r="K280" s="4" t="s">
        <v>177</v>
      </c>
      <c r="L280" s="16">
        <f t="shared" si="15"/>
        <v>1118</v>
      </c>
      <c r="M280" s="73">
        <f t="shared" si="16"/>
        <v>281306.75955199997</v>
      </c>
      <c r="N280" s="28"/>
      <c r="O280" s="13" t="s">
        <v>398</v>
      </c>
      <c r="P280" s="74" t="s">
        <v>80</v>
      </c>
      <c r="Q280" s="99" t="s">
        <v>154</v>
      </c>
      <c r="R280" s="74" t="s">
        <v>57</v>
      </c>
      <c r="S280" s="69" t="s">
        <v>175</v>
      </c>
      <c r="T280" s="75" t="s">
        <v>237</v>
      </c>
      <c r="U280" s="63" t="s">
        <v>931</v>
      </c>
      <c r="V280" s="7">
        <v>2</v>
      </c>
    </row>
    <row r="281" spans="1:22" ht="31" customHeight="1" x14ac:dyDescent="0.35">
      <c r="A281" s="24" t="s">
        <v>1250</v>
      </c>
      <c r="B281" s="13" t="s">
        <v>14</v>
      </c>
      <c r="C281" s="17" t="s">
        <v>2223</v>
      </c>
      <c r="D281" s="13" t="s">
        <v>2224</v>
      </c>
      <c r="E281" s="13" t="s">
        <v>201</v>
      </c>
      <c r="F281" s="14" t="s">
        <v>241</v>
      </c>
      <c r="G281" s="128">
        <v>100</v>
      </c>
      <c r="H281" s="73">
        <v>386.12020000000001</v>
      </c>
      <c r="I281" s="73">
        <v>38612.020000000004</v>
      </c>
      <c r="J281" s="73">
        <f t="shared" si="14"/>
        <v>44789.943200000002</v>
      </c>
      <c r="K281" s="4" t="s">
        <v>177</v>
      </c>
      <c r="L281" s="16">
        <f t="shared" si="15"/>
        <v>100</v>
      </c>
      <c r="M281" s="73">
        <f t="shared" si="16"/>
        <v>44789.943200000002</v>
      </c>
      <c r="N281" s="28"/>
      <c r="O281" s="13" t="s">
        <v>30</v>
      </c>
      <c r="P281" s="74" t="s">
        <v>80</v>
      </c>
      <c r="Q281" s="99" t="s">
        <v>154</v>
      </c>
      <c r="R281" s="74" t="s">
        <v>57</v>
      </c>
      <c r="S281" s="69" t="s">
        <v>175</v>
      </c>
      <c r="T281" s="75" t="s">
        <v>237</v>
      </c>
      <c r="U281" s="63" t="s">
        <v>931</v>
      </c>
      <c r="V281" s="7">
        <v>2</v>
      </c>
    </row>
    <row r="282" spans="1:22" ht="31" customHeight="1" x14ac:dyDescent="0.35">
      <c r="A282" s="24" t="s">
        <v>1251</v>
      </c>
      <c r="B282" s="13" t="s">
        <v>14</v>
      </c>
      <c r="C282" s="17" t="s">
        <v>2223</v>
      </c>
      <c r="D282" s="13" t="s">
        <v>2224</v>
      </c>
      <c r="E282" s="13" t="s">
        <v>202</v>
      </c>
      <c r="F282" s="14" t="s">
        <v>241</v>
      </c>
      <c r="G282" s="128">
        <v>1400</v>
      </c>
      <c r="H282" s="73">
        <v>436.76330000000002</v>
      </c>
      <c r="I282" s="73">
        <v>611468.62</v>
      </c>
      <c r="J282" s="73">
        <f t="shared" si="14"/>
        <v>709303.59919999994</v>
      </c>
      <c r="K282" s="4" t="s">
        <v>177</v>
      </c>
      <c r="L282" s="16">
        <f t="shared" si="15"/>
        <v>1400</v>
      </c>
      <c r="M282" s="73">
        <f t="shared" si="16"/>
        <v>709303.59919999994</v>
      </c>
      <c r="N282" s="28"/>
      <c r="O282" s="13" t="s">
        <v>26</v>
      </c>
      <c r="P282" s="74" t="s">
        <v>80</v>
      </c>
      <c r="Q282" s="99" t="s">
        <v>154</v>
      </c>
      <c r="R282" s="74" t="s">
        <v>57</v>
      </c>
      <c r="S282" s="69" t="s">
        <v>155</v>
      </c>
      <c r="T282" s="75" t="s">
        <v>237</v>
      </c>
      <c r="U282" s="63" t="s">
        <v>931</v>
      </c>
      <c r="V282" s="7">
        <v>2</v>
      </c>
    </row>
    <row r="283" spans="1:22" ht="31" customHeight="1" x14ac:dyDescent="0.35">
      <c r="A283" s="24" t="s">
        <v>1252</v>
      </c>
      <c r="B283" s="13" t="s">
        <v>14</v>
      </c>
      <c r="C283" s="17" t="s">
        <v>2223</v>
      </c>
      <c r="D283" s="13" t="s">
        <v>2224</v>
      </c>
      <c r="E283" s="13" t="s">
        <v>203</v>
      </c>
      <c r="F283" s="14" t="s">
        <v>241</v>
      </c>
      <c r="G283" s="128">
        <v>42</v>
      </c>
      <c r="H283" s="73">
        <v>2452.9857000000002</v>
      </c>
      <c r="I283" s="73">
        <v>103025.39940000001</v>
      </c>
      <c r="J283" s="73">
        <f t="shared" si="14"/>
        <v>119509.463304</v>
      </c>
      <c r="K283" s="4" t="s">
        <v>177</v>
      </c>
      <c r="L283" s="16">
        <f t="shared" si="15"/>
        <v>42</v>
      </c>
      <c r="M283" s="73">
        <f t="shared" si="16"/>
        <v>119509.463304</v>
      </c>
      <c r="N283" s="28"/>
      <c r="O283" s="13" t="s">
        <v>26</v>
      </c>
      <c r="P283" s="74" t="s">
        <v>80</v>
      </c>
      <c r="Q283" s="99" t="s">
        <v>154</v>
      </c>
      <c r="R283" s="74" t="s">
        <v>57</v>
      </c>
      <c r="S283" s="69" t="s">
        <v>155</v>
      </c>
      <c r="T283" s="75" t="s">
        <v>237</v>
      </c>
      <c r="U283" s="63" t="s">
        <v>931</v>
      </c>
      <c r="V283" s="7">
        <v>2</v>
      </c>
    </row>
    <row r="284" spans="1:22" ht="31" customHeight="1" x14ac:dyDescent="0.35">
      <c r="A284" s="24" t="s">
        <v>1253</v>
      </c>
      <c r="B284" s="13" t="s">
        <v>14</v>
      </c>
      <c r="C284" s="17" t="s">
        <v>2223</v>
      </c>
      <c r="D284" s="13" t="s">
        <v>2224</v>
      </c>
      <c r="E284" s="13" t="s">
        <v>204</v>
      </c>
      <c r="F284" s="14" t="s">
        <v>241</v>
      </c>
      <c r="G284" s="128">
        <v>144</v>
      </c>
      <c r="H284" s="73">
        <v>1163.625</v>
      </c>
      <c r="I284" s="73">
        <v>167562</v>
      </c>
      <c r="J284" s="73">
        <f t="shared" si="14"/>
        <v>194371.91999999998</v>
      </c>
      <c r="K284" s="4" t="s">
        <v>177</v>
      </c>
      <c r="L284" s="16">
        <f t="shared" si="15"/>
        <v>144</v>
      </c>
      <c r="M284" s="73">
        <f t="shared" si="16"/>
        <v>194371.91999999998</v>
      </c>
      <c r="N284" s="28"/>
      <c r="O284" s="13" t="s">
        <v>214</v>
      </c>
      <c r="P284" s="74" t="s">
        <v>80</v>
      </c>
      <c r="Q284" s="99" t="s">
        <v>154</v>
      </c>
      <c r="R284" s="74" t="s">
        <v>57</v>
      </c>
      <c r="S284" s="69" t="s">
        <v>155</v>
      </c>
      <c r="T284" s="75" t="s">
        <v>237</v>
      </c>
      <c r="U284" s="63" t="s">
        <v>931</v>
      </c>
      <c r="V284" s="7">
        <v>2</v>
      </c>
    </row>
    <row r="285" spans="1:22" ht="31" customHeight="1" x14ac:dyDescent="0.35">
      <c r="A285" s="24" t="s">
        <v>1254</v>
      </c>
      <c r="B285" s="13" t="s">
        <v>14</v>
      </c>
      <c r="C285" s="17" t="s">
        <v>2223</v>
      </c>
      <c r="D285" s="13" t="s">
        <v>2224</v>
      </c>
      <c r="E285" s="13" t="s">
        <v>401</v>
      </c>
      <c r="F285" s="14" t="s">
        <v>241</v>
      </c>
      <c r="G285" s="128">
        <v>48.4</v>
      </c>
      <c r="H285" s="73">
        <v>881.82980000000009</v>
      </c>
      <c r="I285" s="73">
        <v>42680.562320000005</v>
      </c>
      <c r="J285" s="73">
        <f t="shared" si="14"/>
        <v>49509.452291200003</v>
      </c>
      <c r="K285" s="4" t="s">
        <v>177</v>
      </c>
      <c r="L285" s="16">
        <f t="shared" si="15"/>
        <v>48.4</v>
      </c>
      <c r="M285" s="73">
        <f t="shared" si="16"/>
        <v>49509.452291200003</v>
      </c>
      <c r="N285" s="28"/>
      <c r="O285" s="13" t="s">
        <v>399</v>
      </c>
      <c r="P285" s="74" t="s">
        <v>80</v>
      </c>
      <c r="Q285" s="99" t="s">
        <v>154</v>
      </c>
      <c r="R285" s="74" t="s">
        <v>57</v>
      </c>
      <c r="S285" s="69" t="s">
        <v>155</v>
      </c>
      <c r="T285" s="75" t="s">
        <v>237</v>
      </c>
      <c r="U285" s="63" t="s">
        <v>931</v>
      </c>
      <c r="V285" s="7">
        <v>2</v>
      </c>
    </row>
    <row r="286" spans="1:22" ht="31" customHeight="1" x14ac:dyDescent="0.35">
      <c r="A286" s="24" t="s">
        <v>1255</v>
      </c>
      <c r="B286" s="13" t="s">
        <v>14</v>
      </c>
      <c r="C286" s="17" t="s">
        <v>2223</v>
      </c>
      <c r="D286" s="13" t="s">
        <v>2224</v>
      </c>
      <c r="E286" s="13" t="s">
        <v>56</v>
      </c>
      <c r="F286" s="14" t="s">
        <v>241</v>
      </c>
      <c r="G286" s="128">
        <v>180</v>
      </c>
      <c r="H286" s="73">
        <v>494.67170000000004</v>
      </c>
      <c r="I286" s="73">
        <v>89040.906000000003</v>
      </c>
      <c r="J286" s="73">
        <f t="shared" si="14"/>
        <v>103287.45096</v>
      </c>
      <c r="K286" s="4" t="s">
        <v>177</v>
      </c>
      <c r="L286" s="16">
        <f t="shared" si="15"/>
        <v>180</v>
      </c>
      <c r="M286" s="73">
        <f t="shared" si="16"/>
        <v>103287.45096</v>
      </c>
      <c r="N286" s="29"/>
      <c r="O286" s="13" t="s">
        <v>215</v>
      </c>
      <c r="P286" s="74" t="s">
        <v>80</v>
      </c>
      <c r="Q286" s="99" t="s">
        <v>154</v>
      </c>
      <c r="R286" s="74" t="s">
        <v>57</v>
      </c>
      <c r="S286" s="69" t="s">
        <v>156</v>
      </c>
      <c r="T286" s="75" t="s">
        <v>237</v>
      </c>
      <c r="U286" s="63" t="s">
        <v>931</v>
      </c>
      <c r="V286" s="7">
        <v>2</v>
      </c>
    </row>
    <row r="287" spans="1:22" ht="31" customHeight="1" x14ac:dyDescent="0.35">
      <c r="A287" s="24" t="s">
        <v>1256</v>
      </c>
      <c r="B287" s="13" t="s">
        <v>14</v>
      </c>
      <c r="C287" s="17" t="s">
        <v>2223</v>
      </c>
      <c r="D287" s="13" t="s">
        <v>2224</v>
      </c>
      <c r="E287" s="13" t="s">
        <v>205</v>
      </c>
      <c r="F287" s="14" t="s">
        <v>241</v>
      </c>
      <c r="G287" s="128">
        <v>106</v>
      </c>
      <c r="H287" s="73">
        <v>1561.5901000000001</v>
      </c>
      <c r="I287" s="73">
        <v>165528.55060000002</v>
      </c>
      <c r="J287" s="73">
        <f t="shared" si="14"/>
        <v>192013.11869600002</v>
      </c>
      <c r="K287" s="4" t="s">
        <v>177</v>
      </c>
      <c r="L287" s="16">
        <f t="shared" si="15"/>
        <v>106</v>
      </c>
      <c r="M287" s="73">
        <f t="shared" si="16"/>
        <v>192013.11869600002</v>
      </c>
      <c r="N287" s="29"/>
      <c r="O287" s="13" t="s">
        <v>29</v>
      </c>
      <c r="P287" s="74" t="s">
        <v>80</v>
      </c>
      <c r="Q287" s="99" t="s">
        <v>154</v>
      </c>
      <c r="R287" s="74" t="s">
        <v>57</v>
      </c>
      <c r="S287" s="69" t="s">
        <v>156</v>
      </c>
      <c r="T287" s="75" t="s">
        <v>237</v>
      </c>
      <c r="U287" s="63" t="s">
        <v>931</v>
      </c>
      <c r="V287" s="7">
        <v>2</v>
      </c>
    </row>
    <row r="288" spans="1:22" ht="31" customHeight="1" x14ac:dyDescent="0.35">
      <c r="A288" s="24" t="s">
        <v>1257</v>
      </c>
      <c r="B288" s="13" t="s">
        <v>14</v>
      </c>
      <c r="C288" s="17" t="s">
        <v>2223</v>
      </c>
      <c r="D288" s="13" t="s">
        <v>2224</v>
      </c>
      <c r="E288" s="13" t="s">
        <v>206</v>
      </c>
      <c r="F288" s="14" t="s">
        <v>241</v>
      </c>
      <c r="G288" s="128">
        <v>400</v>
      </c>
      <c r="H288" s="73">
        <v>388.44209999999998</v>
      </c>
      <c r="I288" s="73">
        <v>155376.84</v>
      </c>
      <c r="J288" s="73">
        <f t="shared" si="14"/>
        <v>180237.13439999998</v>
      </c>
      <c r="K288" s="4" t="s">
        <v>177</v>
      </c>
      <c r="L288" s="16">
        <f t="shared" si="15"/>
        <v>400</v>
      </c>
      <c r="M288" s="73">
        <f t="shared" si="16"/>
        <v>180237.13439999998</v>
      </c>
      <c r="N288" s="29"/>
      <c r="O288" s="13" t="s">
        <v>23</v>
      </c>
      <c r="P288" s="74" t="s">
        <v>80</v>
      </c>
      <c r="Q288" s="99" t="s">
        <v>154</v>
      </c>
      <c r="R288" s="74" t="s">
        <v>57</v>
      </c>
      <c r="S288" s="69" t="s">
        <v>156</v>
      </c>
      <c r="T288" s="75" t="s">
        <v>237</v>
      </c>
      <c r="U288" s="63" t="s">
        <v>931</v>
      </c>
      <c r="V288" s="7">
        <v>2</v>
      </c>
    </row>
    <row r="289" spans="1:22" ht="31" customHeight="1" x14ac:dyDescent="0.35">
      <c r="A289" s="24" t="s">
        <v>1258</v>
      </c>
      <c r="B289" s="13" t="s">
        <v>14</v>
      </c>
      <c r="C289" s="17" t="s">
        <v>2223</v>
      </c>
      <c r="D289" s="13" t="s">
        <v>2224</v>
      </c>
      <c r="E289" s="13" t="s">
        <v>402</v>
      </c>
      <c r="F289" s="14" t="s">
        <v>241</v>
      </c>
      <c r="G289" s="128">
        <v>446</v>
      </c>
      <c r="H289" s="73">
        <v>1349.7943</v>
      </c>
      <c r="I289" s="73">
        <v>602008.25780000002</v>
      </c>
      <c r="J289" s="73">
        <f t="shared" si="14"/>
        <v>698329.57904799993</v>
      </c>
      <c r="K289" s="4" t="s">
        <v>177</v>
      </c>
      <c r="L289" s="16">
        <f t="shared" si="15"/>
        <v>446</v>
      </c>
      <c r="M289" s="73">
        <f t="shared" si="16"/>
        <v>698329.57904799993</v>
      </c>
      <c r="N289" s="29"/>
      <c r="O289" s="13" t="s">
        <v>400</v>
      </c>
      <c r="P289" s="74" t="s">
        <v>80</v>
      </c>
      <c r="Q289" s="99" t="s">
        <v>154</v>
      </c>
      <c r="R289" s="74" t="s">
        <v>57</v>
      </c>
      <c r="S289" s="69" t="s">
        <v>156</v>
      </c>
      <c r="T289" s="75" t="s">
        <v>237</v>
      </c>
      <c r="U289" s="63" t="s">
        <v>931</v>
      </c>
      <c r="V289" s="7">
        <v>2</v>
      </c>
    </row>
    <row r="290" spans="1:22" ht="31" customHeight="1" x14ac:dyDescent="0.35">
      <c r="A290" s="24" t="s">
        <v>1259</v>
      </c>
      <c r="B290" s="13" t="s">
        <v>14</v>
      </c>
      <c r="C290" s="17" t="s">
        <v>2223</v>
      </c>
      <c r="D290" s="13" t="s">
        <v>2224</v>
      </c>
      <c r="E290" s="13" t="s">
        <v>250</v>
      </c>
      <c r="F290" s="14" t="s">
        <v>241</v>
      </c>
      <c r="G290" s="128">
        <v>100</v>
      </c>
      <c r="H290" s="73">
        <v>553.75710000000004</v>
      </c>
      <c r="I290" s="73">
        <v>55375.710000000006</v>
      </c>
      <c r="J290" s="73">
        <f t="shared" si="14"/>
        <v>64235.823600000003</v>
      </c>
      <c r="K290" s="4" t="s">
        <v>177</v>
      </c>
      <c r="L290" s="16">
        <f t="shared" si="15"/>
        <v>100</v>
      </c>
      <c r="M290" s="73">
        <f t="shared" si="16"/>
        <v>64235.823600000003</v>
      </c>
      <c r="N290" s="29"/>
      <c r="O290" s="13" t="s">
        <v>214</v>
      </c>
      <c r="P290" s="74" t="s">
        <v>80</v>
      </c>
      <c r="Q290" s="99" t="s">
        <v>134</v>
      </c>
      <c r="R290" s="74" t="s">
        <v>57</v>
      </c>
      <c r="S290" s="69" t="s">
        <v>266</v>
      </c>
      <c r="T290" s="75" t="s">
        <v>237</v>
      </c>
      <c r="U290" s="63" t="s">
        <v>931</v>
      </c>
      <c r="V290" s="7">
        <v>2</v>
      </c>
    </row>
    <row r="291" spans="1:22" ht="31" customHeight="1" x14ac:dyDescent="0.35">
      <c r="A291" s="24" t="s">
        <v>1260</v>
      </c>
      <c r="B291" s="13" t="s">
        <v>14</v>
      </c>
      <c r="C291" s="17" t="s">
        <v>2223</v>
      </c>
      <c r="D291" s="13" t="s">
        <v>2224</v>
      </c>
      <c r="E291" s="13" t="s">
        <v>202</v>
      </c>
      <c r="F291" s="14" t="s">
        <v>241</v>
      </c>
      <c r="G291" s="128">
        <v>907.2</v>
      </c>
      <c r="H291" s="73">
        <v>436.76330000000002</v>
      </c>
      <c r="I291" s="73">
        <v>396231.66576000006</v>
      </c>
      <c r="J291" s="73">
        <f t="shared" si="14"/>
        <v>459628.73228160007</v>
      </c>
      <c r="K291" s="4" t="s">
        <v>177</v>
      </c>
      <c r="L291" s="16">
        <f t="shared" si="15"/>
        <v>907.2</v>
      </c>
      <c r="M291" s="73">
        <f t="shared" si="16"/>
        <v>459628.73228160007</v>
      </c>
      <c r="N291" s="28"/>
      <c r="O291" s="13" t="s">
        <v>26</v>
      </c>
      <c r="P291" s="74" t="s">
        <v>80</v>
      </c>
      <c r="Q291" s="99" t="s">
        <v>134</v>
      </c>
      <c r="R291" s="74" t="s">
        <v>57</v>
      </c>
      <c r="S291" s="69" t="s">
        <v>266</v>
      </c>
      <c r="T291" s="75" t="s">
        <v>237</v>
      </c>
      <c r="U291" s="63" t="s">
        <v>931</v>
      </c>
      <c r="V291" s="7">
        <v>2</v>
      </c>
    </row>
    <row r="292" spans="1:22" ht="31" customHeight="1" x14ac:dyDescent="0.35">
      <c r="A292" s="24" t="s">
        <v>1261</v>
      </c>
      <c r="B292" s="13" t="s">
        <v>14</v>
      </c>
      <c r="C292" s="17" t="s">
        <v>2223</v>
      </c>
      <c r="D292" s="13" t="s">
        <v>2224</v>
      </c>
      <c r="E292" s="13" t="s">
        <v>203</v>
      </c>
      <c r="F292" s="14" t="s">
        <v>241</v>
      </c>
      <c r="G292" s="128">
        <v>19</v>
      </c>
      <c r="H292" s="73">
        <v>2452.9857000000002</v>
      </c>
      <c r="I292" s="73">
        <v>46606.728300000002</v>
      </c>
      <c r="J292" s="73">
        <f t="shared" si="14"/>
        <v>54063.804828</v>
      </c>
      <c r="K292" s="4" t="s">
        <v>177</v>
      </c>
      <c r="L292" s="16">
        <f t="shared" si="15"/>
        <v>19</v>
      </c>
      <c r="M292" s="73">
        <f t="shared" si="16"/>
        <v>54063.804828</v>
      </c>
      <c r="N292" s="28"/>
      <c r="O292" s="13" t="s">
        <v>26</v>
      </c>
      <c r="P292" s="74" t="s">
        <v>80</v>
      </c>
      <c r="Q292" s="99" t="s">
        <v>134</v>
      </c>
      <c r="R292" s="74" t="s">
        <v>57</v>
      </c>
      <c r="S292" s="69" t="s">
        <v>266</v>
      </c>
      <c r="T292" s="75" t="s">
        <v>237</v>
      </c>
      <c r="U292" s="63" t="s">
        <v>931</v>
      </c>
      <c r="V292" s="7">
        <v>2</v>
      </c>
    </row>
    <row r="293" spans="1:22" ht="31" customHeight="1" x14ac:dyDescent="0.35">
      <c r="A293" s="24" t="s">
        <v>1262</v>
      </c>
      <c r="B293" s="13" t="s">
        <v>14</v>
      </c>
      <c r="C293" s="17" t="s">
        <v>2223</v>
      </c>
      <c r="D293" s="13" t="s">
        <v>2224</v>
      </c>
      <c r="E293" s="13" t="s">
        <v>248</v>
      </c>
      <c r="F293" s="14" t="s">
        <v>241</v>
      </c>
      <c r="G293" s="128">
        <v>240</v>
      </c>
      <c r="H293" s="73">
        <v>388.44209999999998</v>
      </c>
      <c r="I293" s="73">
        <v>93226.103999999992</v>
      </c>
      <c r="J293" s="73">
        <f t="shared" si="14"/>
        <v>108142.28063999998</v>
      </c>
      <c r="K293" s="4" t="s">
        <v>177</v>
      </c>
      <c r="L293" s="16">
        <f t="shared" si="15"/>
        <v>240</v>
      </c>
      <c r="M293" s="73">
        <f t="shared" si="16"/>
        <v>108142.28063999998</v>
      </c>
      <c r="N293" s="28"/>
      <c r="O293" s="13" t="s">
        <v>23</v>
      </c>
      <c r="P293" s="74" t="s">
        <v>80</v>
      </c>
      <c r="Q293" s="99" t="s">
        <v>134</v>
      </c>
      <c r="R293" s="74" t="s">
        <v>57</v>
      </c>
      <c r="S293" s="69" t="s">
        <v>267</v>
      </c>
      <c r="T293" s="75" t="s">
        <v>237</v>
      </c>
      <c r="U293" s="63" t="s">
        <v>931</v>
      </c>
      <c r="V293" s="7">
        <v>2</v>
      </c>
    </row>
    <row r="294" spans="1:22" ht="31" customHeight="1" x14ac:dyDescent="0.35">
      <c r="A294" s="24" t="s">
        <v>1263</v>
      </c>
      <c r="B294" s="13" t="s">
        <v>14</v>
      </c>
      <c r="C294" s="17" t="s">
        <v>2223</v>
      </c>
      <c r="D294" s="13" t="s">
        <v>2224</v>
      </c>
      <c r="E294" s="13" t="s">
        <v>56</v>
      </c>
      <c r="F294" s="14" t="s">
        <v>241</v>
      </c>
      <c r="G294" s="128">
        <v>456</v>
      </c>
      <c r="H294" s="73">
        <v>494.67170000000004</v>
      </c>
      <c r="I294" s="73">
        <v>225570.29520000002</v>
      </c>
      <c r="J294" s="73">
        <f t="shared" si="14"/>
        <v>261661.54243200002</v>
      </c>
      <c r="K294" s="4" t="s">
        <v>177</v>
      </c>
      <c r="L294" s="16">
        <f t="shared" si="15"/>
        <v>456</v>
      </c>
      <c r="M294" s="73">
        <f t="shared" si="16"/>
        <v>261661.54243200002</v>
      </c>
      <c r="N294" s="28"/>
      <c r="O294" s="13" t="s">
        <v>215</v>
      </c>
      <c r="P294" s="74" t="s">
        <v>80</v>
      </c>
      <c r="Q294" s="99" t="s">
        <v>134</v>
      </c>
      <c r="R294" s="74" t="s">
        <v>57</v>
      </c>
      <c r="S294" s="69" t="s">
        <v>267</v>
      </c>
      <c r="T294" s="75" t="s">
        <v>237</v>
      </c>
      <c r="U294" s="63" t="s">
        <v>931</v>
      </c>
      <c r="V294" s="7">
        <v>2</v>
      </c>
    </row>
    <row r="295" spans="1:22" ht="31" customHeight="1" x14ac:dyDescent="0.35">
      <c r="A295" s="24" t="s">
        <v>1264</v>
      </c>
      <c r="B295" s="13" t="s">
        <v>14</v>
      </c>
      <c r="C295" s="17" t="s">
        <v>2223</v>
      </c>
      <c r="D295" s="13" t="s">
        <v>2224</v>
      </c>
      <c r="E295" s="13" t="s">
        <v>249</v>
      </c>
      <c r="F295" s="14" t="s">
        <v>241</v>
      </c>
      <c r="G295" s="128">
        <v>150</v>
      </c>
      <c r="H295" s="73">
        <v>1561.5901000000001</v>
      </c>
      <c r="I295" s="73">
        <v>234238.51500000001</v>
      </c>
      <c r="J295" s="73">
        <f t="shared" si="14"/>
        <v>271716.67739999999</v>
      </c>
      <c r="K295" s="4" t="s">
        <v>177</v>
      </c>
      <c r="L295" s="16">
        <f t="shared" si="15"/>
        <v>150</v>
      </c>
      <c r="M295" s="73">
        <f t="shared" si="16"/>
        <v>271716.67739999999</v>
      </c>
      <c r="N295" s="28"/>
      <c r="O295" s="13" t="s">
        <v>29</v>
      </c>
      <c r="P295" s="74" t="s">
        <v>80</v>
      </c>
      <c r="Q295" s="99" t="s">
        <v>134</v>
      </c>
      <c r="R295" s="74" t="s">
        <v>57</v>
      </c>
      <c r="S295" s="69" t="s">
        <v>267</v>
      </c>
      <c r="T295" s="75" t="s">
        <v>237</v>
      </c>
      <c r="U295" s="63" t="s">
        <v>931</v>
      </c>
      <c r="V295" s="7">
        <v>2</v>
      </c>
    </row>
    <row r="296" spans="1:22" ht="31" customHeight="1" x14ac:dyDescent="0.35">
      <c r="A296" s="24" t="s">
        <v>1265</v>
      </c>
      <c r="B296" s="13" t="s">
        <v>14</v>
      </c>
      <c r="C296" s="17" t="s">
        <v>2223</v>
      </c>
      <c r="D296" s="13" t="s">
        <v>2224</v>
      </c>
      <c r="E296" s="13" t="s">
        <v>196</v>
      </c>
      <c r="F296" s="14" t="s">
        <v>241</v>
      </c>
      <c r="G296" s="128">
        <v>1008</v>
      </c>
      <c r="H296" s="73">
        <v>601.25440000000003</v>
      </c>
      <c r="I296" s="73">
        <v>606064.43520000007</v>
      </c>
      <c r="J296" s="73">
        <f t="shared" si="14"/>
        <v>703034.744832</v>
      </c>
      <c r="K296" s="4" t="s">
        <v>177</v>
      </c>
      <c r="L296" s="16">
        <f t="shared" si="15"/>
        <v>1008</v>
      </c>
      <c r="M296" s="73">
        <f t="shared" si="16"/>
        <v>703034.744832</v>
      </c>
      <c r="N296" s="28"/>
      <c r="O296" s="13" t="s">
        <v>27</v>
      </c>
      <c r="P296" s="74" t="s">
        <v>80</v>
      </c>
      <c r="Q296" s="99" t="s">
        <v>134</v>
      </c>
      <c r="R296" s="74" t="s">
        <v>57</v>
      </c>
      <c r="S296" s="69" t="s">
        <v>268</v>
      </c>
      <c r="T296" s="75" t="s">
        <v>237</v>
      </c>
      <c r="U296" s="63" t="s">
        <v>931</v>
      </c>
      <c r="V296" s="7">
        <v>2</v>
      </c>
    </row>
    <row r="297" spans="1:22" ht="31" customHeight="1" x14ac:dyDescent="0.35">
      <c r="A297" s="24" t="s">
        <v>1266</v>
      </c>
      <c r="B297" s="13" t="s">
        <v>14</v>
      </c>
      <c r="C297" s="17" t="s">
        <v>2223</v>
      </c>
      <c r="D297" s="13" t="s">
        <v>2224</v>
      </c>
      <c r="E297" s="13" t="s">
        <v>245</v>
      </c>
      <c r="F297" s="14" t="s">
        <v>241</v>
      </c>
      <c r="G297" s="128">
        <v>30</v>
      </c>
      <c r="H297" s="73">
        <v>436.76330000000002</v>
      </c>
      <c r="I297" s="73">
        <v>13102.899000000001</v>
      </c>
      <c r="J297" s="73">
        <f t="shared" si="14"/>
        <v>15199.36284</v>
      </c>
      <c r="K297" s="4" t="s">
        <v>177</v>
      </c>
      <c r="L297" s="16">
        <f t="shared" si="15"/>
        <v>30</v>
      </c>
      <c r="M297" s="73">
        <f t="shared" si="16"/>
        <v>15199.36284</v>
      </c>
      <c r="N297" s="28"/>
      <c r="O297" s="13" t="s">
        <v>26</v>
      </c>
      <c r="P297" s="74" t="s">
        <v>80</v>
      </c>
      <c r="Q297" s="99" t="s">
        <v>134</v>
      </c>
      <c r="R297" s="74" t="s">
        <v>57</v>
      </c>
      <c r="S297" s="69" t="s">
        <v>268</v>
      </c>
      <c r="T297" s="75" t="s">
        <v>237</v>
      </c>
      <c r="U297" s="63" t="s">
        <v>931</v>
      </c>
      <c r="V297" s="7">
        <v>2</v>
      </c>
    </row>
    <row r="298" spans="1:22" ht="31" customHeight="1" x14ac:dyDescent="0.35">
      <c r="A298" s="24" t="s">
        <v>1267</v>
      </c>
      <c r="B298" s="13" t="s">
        <v>14</v>
      </c>
      <c r="C298" s="17" t="s">
        <v>2223</v>
      </c>
      <c r="D298" s="13" t="s">
        <v>2224</v>
      </c>
      <c r="E298" s="13" t="s">
        <v>246</v>
      </c>
      <c r="F298" s="14" t="s">
        <v>241</v>
      </c>
      <c r="G298" s="128">
        <v>294</v>
      </c>
      <c r="H298" s="73">
        <v>209.24</v>
      </c>
      <c r="I298" s="73">
        <v>61516.560000000005</v>
      </c>
      <c r="J298" s="73">
        <f t="shared" si="14"/>
        <v>71359.209600000002</v>
      </c>
      <c r="K298" s="4" t="s">
        <v>177</v>
      </c>
      <c r="L298" s="16">
        <f t="shared" si="15"/>
        <v>294</v>
      </c>
      <c r="M298" s="73">
        <f t="shared" si="16"/>
        <v>71359.209600000002</v>
      </c>
      <c r="N298" s="28"/>
      <c r="O298" s="13" t="s">
        <v>25</v>
      </c>
      <c r="P298" s="74" t="s">
        <v>80</v>
      </c>
      <c r="Q298" s="99" t="s">
        <v>134</v>
      </c>
      <c r="R298" s="74" t="s">
        <v>57</v>
      </c>
      <c r="S298" s="69" t="s">
        <v>268</v>
      </c>
      <c r="T298" s="75" t="s">
        <v>237</v>
      </c>
      <c r="U298" s="63" t="s">
        <v>931</v>
      </c>
      <c r="V298" s="7">
        <v>2</v>
      </c>
    </row>
    <row r="299" spans="1:22" ht="31" customHeight="1" x14ac:dyDescent="0.35">
      <c r="A299" s="24" t="s">
        <v>1268</v>
      </c>
      <c r="B299" s="13" t="s">
        <v>14</v>
      </c>
      <c r="C299" s="17" t="s">
        <v>2223</v>
      </c>
      <c r="D299" s="13" t="s">
        <v>2224</v>
      </c>
      <c r="E299" s="13" t="s">
        <v>247</v>
      </c>
      <c r="F299" s="14" t="s">
        <v>241</v>
      </c>
      <c r="G299" s="128">
        <v>67</v>
      </c>
      <c r="H299" s="73">
        <v>386.12020000000001</v>
      </c>
      <c r="I299" s="73">
        <v>25870.053400000001</v>
      </c>
      <c r="J299" s="73">
        <f t="shared" si="14"/>
        <v>30009.261943999998</v>
      </c>
      <c r="K299" s="4" t="s">
        <v>177</v>
      </c>
      <c r="L299" s="16">
        <f t="shared" si="15"/>
        <v>67</v>
      </c>
      <c r="M299" s="73">
        <f t="shared" si="16"/>
        <v>30009.261943999998</v>
      </c>
      <c r="N299" s="28"/>
      <c r="O299" s="13" t="s">
        <v>30</v>
      </c>
      <c r="P299" s="74" t="s">
        <v>80</v>
      </c>
      <c r="Q299" s="99" t="s">
        <v>134</v>
      </c>
      <c r="R299" s="74" t="s">
        <v>57</v>
      </c>
      <c r="S299" s="69" t="s">
        <v>268</v>
      </c>
      <c r="T299" s="75" t="s">
        <v>237</v>
      </c>
      <c r="U299" s="63" t="s">
        <v>931</v>
      </c>
      <c r="V299" s="7">
        <v>2</v>
      </c>
    </row>
    <row r="300" spans="1:22" ht="31" customHeight="1" x14ac:dyDescent="0.35">
      <c r="A300" s="24" t="s">
        <v>1269</v>
      </c>
      <c r="B300" s="13" t="s">
        <v>14</v>
      </c>
      <c r="C300" s="17" t="s">
        <v>2223</v>
      </c>
      <c r="D300" s="13" t="s">
        <v>2224</v>
      </c>
      <c r="E300" s="13" t="s">
        <v>199</v>
      </c>
      <c r="F300" s="14" t="s">
        <v>241</v>
      </c>
      <c r="G300" s="128">
        <v>84</v>
      </c>
      <c r="H300" s="73">
        <v>438.58230000000003</v>
      </c>
      <c r="I300" s="73">
        <v>36840.913200000003</v>
      </c>
      <c r="J300" s="73">
        <f t="shared" si="14"/>
        <v>42735.459311999999</v>
      </c>
      <c r="K300" s="4" t="s">
        <v>177</v>
      </c>
      <c r="L300" s="16">
        <f t="shared" si="15"/>
        <v>84</v>
      </c>
      <c r="M300" s="73">
        <f t="shared" si="16"/>
        <v>42735.459311999999</v>
      </c>
      <c r="N300" s="29"/>
      <c r="O300" s="13" t="s">
        <v>24</v>
      </c>
      <c r="P300" s="74" t="s">
        <v>80</v>
      </c>
      <c r="Q300" s="99" t="s">
        <v>134</v>
      </c>
      <c r="R300" s="74" t="s">
        <v>57</v>
      </c>
      <c r="S300" s="69" t="s">
        <v>268</v>
      </c>
      <c r="T300" s="75" t="s">
        <v>237</v>
      </c>
      <c r="U300" s="63" t="s">
        <v>931</v>
      </c>
      <c r="V300" s="7">
        <v>2</v>
      </c>
    </row>
    <row r="301" spans="1:22" ht="31" customHeight="1" x14ac:dyDescent="0.35">
      <c r="A301" s="24" t="s">
        <v>1270</v>
      </c>
      <c r="B301" s="13" t="s">
        <v>14</v>
      </c>
      <c r="C301" s="17" t="s">
        <v>2223</v>
      </c>
      <c r="D301" s="13" t="s">
        <v>2224</v>
      </c>
      <c r="E301" s="17" t="s">
        <v>200</v>
      </c>
      <c r="F301" s="14" t="s">
        <v>241</v>
      </c>
      <c r="G301" s="128">
        <v>1296</v>
      </c>
      <c r="H301" s="73">
        <v>216.91</v>
      </c>
      <c r="I301" s="73">
        <v>281115.36</v>
      </c>
      <c r="J301" s="73">
        <f t="shared" si="14"/>
        <v>326093.81759999995</v>
      </c>
      <c r="K301" s="4" t="s">
        <v>177</v>
      </c>
      <c r="L301" s="16">
        <f t="shared" si="15"/>
        <v>1296</v>
      </c>
      <c r="M301" s="73">
        <f t="shared" si="16"/>
        <v>326093.81759999995</v>
      </c>
      <c r="N301" s="29"/>
      <c r="O301" s="13" t="s">
        <v>398</v>
      </c>
      <c r="P301" s="74" t="s">
        <v>80</v>
      </c>
      <c r="Q301" s="99" t="s">
        <v>134</v>
      </c>
      <c r="R301" s="74" t="s">
        <v>57</v>
      </c>
      <c r="S301" s="69" t="s">
        <v>268</v>
      </c>
      <c r="T301" s="75" t="s">
        <v>237</v>
      </c>
      <c r="U301" s="63" t="s">
        <v>931</v>
      </c>
      <c r="V301" s="7">
        <v>2</v>
      </c>
    </row>
    <row r="302" spans="1:22" ht="31" customHeight="1" x14ac:dyDescent="0.35">
      <c r="A302" s="24" t="s">
        <v>1271</v>
      </c>
      <c r="B302" s="13" t="s">
        <v>14</v>
      </c>
      <c r="C302" s="17" t="s">
        <v>2223</v>
      </c>
      <c r="D302" s="13" t="s">
        <v>2224</v>
      </c>
      <c r="E302" s="17" t="s">
        <v>401</v>
      </c>
      <c r="F302" s="14" t="s">
        <v>241</v>
      </c>
      <c r="G302" s="128">
        <v>61</v>
      </c>
      <c r="H302" s="73">
        <v>881.82980000000009</v>
      </c>
      <c r="I302" s="73">
        <v>53791.617800000007</v>
      </c>
      <c r="J302" s="73">
        <f t="shared" si="14"/>
        <v>62398.276648000006</v>
      </c>
      <c r="K302" s="4" t="s">
        <v>177</v>
      </c>
      <c r="L302" s="16">
        <f t="shared" si="15"/>
        <v>61</v>
      </c>
      <c r="M302" s="73">
        <f t="shared" si="16"/>
        <v>62398.276648000006</v>
      </c>
      <c r="N302" s="29"/>
      <c r="O302" s="13" t="s">
        <v>399</v>
      </c>
      <c r="P302" s="74" t="s">
        <v>80</v>
      </c>
      <c r="Q302" s="99" t="s">
        <v>134</v>
      </c>
      <c r="R302" s="74" t="s">
        <v>57</v>
      </c>
      <c r="S302" s="69" t="s">
        <v>266</v>
      </c>
      <c r="T302" s="75" t="s">
        <v>237</v>
      </c>
      <c r="U302" s="63" t="s">
        <v>931</v>
      </c>
      <c r="V302" s="7">
        <v>2</v>
      </c>
    </row>
    <row r="303" spans="1:22" ht="31" customHeight="1" x14ac:dyDescent="0.35">
      <c r="A303" s="24" t="s">
        <v>1272</v>
      </c>
      <c r="B303" s="13" t="s">
        <v>14</v>
      </c>
      <c r="C303" s="17" t="s">
        <v>2223</v>
      </c>
      <c r="D303" s="13" t="s">
        <v>2224</v>
      </c>
      <c r="E303" s="17" t="s">
        <v>124</v>
      </c>
      <c r="F303" s="14" t="s">
        <v>241</v>
      </c>
      <c r="G303" s="128">
        <v>300</v>
      </c>
      <c r="H303" s="73">
        <v>436.76330000000002</v>
      </c>
      <c r="I303" s="73">
        <v>131028.99</v>
      </c>
      <c r="J303" s="73">
        <f t="shared" si="14"/>
        <v>151993.62839999999</v>
      </c>
      <c r="K303" s="4" t="s">
        <v>177</v>
      </c>
      <c r="L303" s="16">
        <f t="shared" si="15"/>
        <v>300</v>
      </c>
      <c r="M303" s="73">
        <f t="shared" si="16"/>
        <v>151993.62839999999</v>
      </c>
      <c r="N303" s="29"/>
      <c r="O303" s="13" t="s">
        <v>26</v>
      </c>
      <c r="P303" s="74" t="s">
        <v>80</v>
      </c>
      <c r="Q303" s="99" t="s">
        <v>109</v>
      </c>
      <c r="R303" s="74" t="s">
        <v>57</v>
      </c>
      <c r="S303" s="69" t="s">
        <v>271</v>
      </c>
      <c r="T303" s="75" t="s">
        <v>237</v>
      </c>
      <c r="U303" s="63" t="s">
        <v>931</v>
      </c>
      <c r="V303" s="7">
        <v>2</v>
      </c>
    </row>
    <row r="304" spans="1:22" ht="31" customHeight="1" x14ac:dyDescent="0.35">
      <c r="A304" s="24" t="s">
        <v>1273</v>
      </c>
      <c r="B304" s="13" t="s">
        <v>14</v>
      </c>
      <c r="C304" s="17" t="s">
        <v>2223</v>
      </c>
      <c r="D304" s="13" t="s">
        <v>2224</v>
      </c>
      <c r="E304" s="17" t="s">
        <v>125</v>
      </c>
      <c r="F304" s="14" t="s">
        <v>241</v>
      </c>
      <c r="G304" s="128">
        <v>300</v>
      </c>
      <c r="H304" s="73">
        <v>388.44209999999998</v>
      </c>
      <c r="I304" s="73">
        <v>116532.62999999999</v>
      </c>
      <c r="J304" s="73">
        <f t="shared" si="14"/>
        <v>135177.85079999999</v>
      </c>
      <c r="K304" s="4" t="s">
        <v>177</v>
      </c>
      <c r="L304" s="16">
        <f t="shared" si="15"/>
        <v>300</v>
      </c>
      <c r="M304" s="73">
        <f t="shared" si="16"/>
        <v>135177.85079999999</v>
      </c>
      <c r="N304" s="29"/>
      <c r="O304" s="13" t="s">
        <v>23</v>
      </c>
      <c r="P304" s="74" t="s">
        <v>80</v>
      </c>
      <c r="Q304" s="99" t="s">
        <v>109</v>
      </c>
      <c r="R304" s="74" t="s">
        <v>57</v>
      </c>
      <c r="S304" s="69" t="s">
        <v>271</v>
      </c>
      <c r="T304" s="75" t="s">
        <v>237</v>
      </c>
      <c r="U304" s="63" t="s">
        <v>931</v>
      </c>
      <c r="V304" s="7">
        <v>2</v>
      </c>
    </row>
    <row r="305" spans="1:22" ht="31" customHeight="1" x14ac:dyDescent="0.35">
      <c r="A305" s="24" t="s">
        <v>1274</v>
      </c>
      <c r="B305" s="13" t="s">
        <v>14</v>
      </c>
      <c r="C305" s="17" t="s">
        <v>2223</v>
      </c>
      <c r="D305" s="13" t="s">
        <v>2224</v>
      </c>
      <c r="E305" s="17" t="s">
        <v>60</v>
      </c>
      <c r="F305" s="14" t="s">
        <v>241</v>
      </c>
      <c r="G305" s="128">
        <v>80</v>
      </c>
      <c r="H305" s="73">
        <v>494.67170000000004</v>
      </c>
      <c r="I305" s="73">
        <v>39573.736000000004</v>
      </c>
      <c r="J305" s="73">
        <f t="shared" si="14"/>
        <v>45905.533759999998</v>
      </c>
      <c r="K305" s="4" t="s">
        <v>177</v>
      </c>
      <c r="L305" s="16">
        <f t="shared" si="15"/>
        <v>80</v>
      </c>
      <c r="M305" s="73">
        <f t="shared" si="16"/>
        <v>45905.533759999998</v>
      </c>
      <c r="N305" s="29"/>
      <c r="O305" s="13" t="s">
        <v>215</v>
      </c>
      <c r="P305" s="74" t="s">
        <v>80</v>
      </c>
      <c r="Q305" s="99" t="s">
        <v>109</v>
      </c>
      <c r="R305" s="74" t="s">
        <v>57</v>
      </c>
      <c r="S305" s="69" t="s">
        <v>271</v>
      </c>
      <c r="T305" s="75" t="s">
        <v>237</v>
      </c>
      <c r="U305" s="63" t="s">
        <v>931</v>
      </c>
      <c r="V305" s="7">
        <v>2</v>
      </c>
    </row>
    <row r="306" spans="1:22" ht="31" customHeight="1" x14ac:dyDescent="0.35">
      <c r="A306" s="24" t="s">
        <v>1275</v>
      </c>
      <c r="B306" s="13" t="s">
        <v>14</v>
      </c>
      <c r="C306" s="17" t="s">
        <v>2223</v>
      </c>
      <c r="D306" s="13" t="s">
        <v>2224</v>
      </c>
      <c r="E306" s="17" t="s">
        <v>128</v>
      </c>
      <c r="F306" s="14" t="s">
        <v>241</v>
      </c>
      <c r="G306" s="128">
        <v>42</v>
      </c>
      <c r="H306" s="73">
        <v>2452.9857000000002</v>
      </c>
      <c r="I306" s="73">
        <v>103025.39940000001</v>
      </c>
      <c r="J306" s="73">
        <f t="shared" si="14"/>
        <v>119509.463304</v>
      </c>
      <c r="K306" s="4" t="s">
        <v>177</v>
      </c>
      <c r="L306" s="16">
        <f t="shared" si="15"/>
        <v>42</v>
      </c>
      <c r="M306" s="73">
        <f t="shared" si="16"/>
        <v>119509.463304</v>
      </c>
      <c r="N306" s="28"/>
      <c r="O306" s="13" t="s">
        <v>26</v>
      </c>
      <c r="P306" s="74" t="s">
        <v>80</v>
      </c>
      <c r="Q306" s="99" t="s">
        <v>109</v>
      </c>
      <c r="R306" s="74" t="s">
        <v>57</v>
      </c>
      <c r="S306" s="69" t="s">
        <v>271</v>
      </c>
      <c r="T306" s="75" t="s">
        <v>237</v>
      </c>
      <c r="U306" s="63" t="s">
        <v>931</v>
      </c>
      <c r="V306" s="7">
        <v>2</v>
      </c>
    </row>
    <row r="307" spans="1:22" ht="31" customHeight="1" x14ac:dyDescent="0.35">
      <c r="A307" s="24" t="s">
        <v>1276</v>
      </c>
      <c r="B307" s="13" t="s">
        <v>14</v>
      </c>
      <c r="C307" s="17" t="s">
        <v>2223</v>
      </c>
      <c r="D307" s="13" t="s">
        <v>2224</v>
      </c>
      <c r="E307" s="17" t="s">
        <v>123</v>
      </c>
      <c r="F307" s="14" t="s">
        <v>241</v>
      </c>
      <c r="G307" s="128">
        <v>580</v>
      </c>
      <c r="H307" s="73">
        <v>601.25440000000003</v>
      </c>
      <c r="I307" s="73">
        <v>348727.55200000003</v>
      </c>
      <c r="J307" s="73">
        <f t="shared" si="14"/>
        <v>404523.96032000001</v>
      </c>
      <c r="K307" s="4" t="s">
        <v>177</v>
      </c>
      <c r="L307" s="16">
        <f t="shared" si="15"/>
        <v>580</v>
      </c>
      <c r="M307" s="73">
        <f t="shared" si="16"/>
        <v>404523.96032000001</v>
      </c>
      <c r="N307" s="28"/>
      <c r="O307" s="13" t="s">
        <v>27</v>
      </c>
      <c r="P307" s="74" t="s">
        <v>80</v>
      </c>
      <c r="Q307" s="99" t="s">
        <v>109</v>
      </c>
      <c r="R307" s="74" t="s">
        <v>57</v>
      </c>
      <c r="S307" s="69" t="s">
        <v>272</v>
      </c>
      <c r="T307" s="75" t="s">
        <v>237</v>
      </c>
      <c r="U307" s="63" t="s">
        <v>931</v>
      </c>
      <c r="V307" s="7">
        <v>2</v>
      </c>
    </row>
    <row r="308" spans="1:22" ht="31" customHeight="1" x14ac:dyDescent="0.35">
      <c r="A308" s="24" t="s">
        <v>1277</v>
      </c>
      <c r="B308" s="13" t="s">
        <v>14</v>
      </c>
      <c r="C308" s="17" t="s">
        <v>2223</v>
      </c>
      <c r="D308" s="13" t="s">
        <v>2224</v>
      </c>
      <c r="E308" s="17" t="s">
        <v>126</v>
      </c>
      <c r="F308" s="14" t="s">
        <v>241</v>
      </c>
      <c r="G308" s="128">
        <v>180</v>
      </c>
      <c r="H308" s="73">
        <v>209.24</v>
      </c>
      <c r="I308" s="73">
        <v>37663.200000000004</v>
      </c>
      <c r="J308" s="73">
        <f t="shared" si="14"/>
        <v>43689.312000000005</v>
      </c>
      <c r="K308" s="4" t="s">
        <v>177</v>
      </c>
      <c r="L308" s="16">
        <f t="shared" si="15"/>
        <v>180</v>
      </c>
      <c r="M308" s="73">
        <f t="shared" si="16"/>
        <v>43689.312000000005</v>
      </c>
      <c r="N308" s="28"/>
      <c r="O308" s="13" t="s">
        <v>25</v>
      </c>
      <c r="P308" s="74" t="s">
        <v>80</v>
      </c>
      <c r="Q308" s="99" t="s">
        <v>109</v>
      </c>
      <c r="R308" s="74" t="s">
        <v>57</v>
      </c>
      <c r="S308" s="69" t="s">
        <v>272</v>
      </c>
      <c r="T308" s="75" t="s">
        <v>237</v>
      </c>
      <c r="U308" s="63" t="s">
        <v>931</v>
      </c>
      <c r="V308" s="7">
        <v>2</v>
      </c>
    </row>
    <row r="309" spans="1:22" ht="31" customHeight="1" x14ac:dyDescent="0.35">
      <c r="A309" s="24" t="s">
        <v>1278</v>
      </c>
      <c r="B309" s="13" t="s">
        <v>14</v>
      </c>
      <c r="C309" s="17" t="s">
        <v>2223</v>
      </c>
      <c r="D309" s="13" t="s">
        <v>2224</v>
      </c>
      <c r="E309" s="17" t="s">
        <v>127</v>
      </c>
      <c r="F309" s="14" t="s">
        <v>241</v>
      </c>
      <c r="G309" s="128">
        <v>120</v>
      </c>
      <c r="H309" s="73">
        <v>820.58299999999997</v>
      </c>
      <c r="I309" s="73">
        <v>98469.959999999992</v>
      </c>
      <c r="J309" s="73">
        <f t="shared" si="14"/>
        <v>114225.15359999998</v>
      </c>
      <c r="K309" s="4" t="s">
        <v>177</v>
      </c>
      <c r="L309" s="16">
        <f t="shared" si="15"/>
        <v>120</v>
      </c>
      <c r="M309" s="73">
        <f t="shared" si="16"/>
        <v>114225.15359999998</v>
      </c>
      <c r="N309" s="28"/>
      <c r="O309" s="13" t="s">
        <v>113</v>
      </c>
      <c r="P309" s="74" t="s">
        <v>80</v>
      </c>
      <c r="Q309" s="99" t="s">
        <v>109</v>
      </c>
      <c r="R309" s="74" t="s">
        <v>57</v>
      </c>
      <c r="S309" s="69" t="s">
        <v>272</v>
      </c>
      <c r="T309" s="75" t="s">
        <v>237</v>
      </c>
      <c r="U309" s="63" t="s">
        <v>931</v>
      </c>
      <c r="V309" s="7">
        <v>2</v>
      </c>
    </row>
    <row r="310" spans="1:22" ht="31" customHeight="1" x14ac:dyDescent="0.35">
      <c r="A310" s="24" t="s">
        <v>1279</v>
      </c>
      <c r="B310" s="13" t="s">
        <v>14</v>
      </c>
      <c r="C310" s="17" t="s">
        <v>2223</v>
      </c>
      <c r="D310" s="13" t="s">
        <v>2224</v>
      </c>
      <c r="E310" s="17" t="s">
        <v>403</v>
      </c>
      <c r="F310" s="14" t="s">
        <v>241</v>
      </c>
      <c r="G310" s="128">
        <v>612</v>
      </c>
      <c r="H310" s="73">
        <v>216.91040000000001</v>
      </c>
      <c r="I310" s="73">
        <v>132749.1648</v>
      </c>
      <c r="J310" s="73">
        <f t="shared" si="14"/>
        <v>153989.03116799999</v>
      </c>
      <c r="K310" s="4" t="s">
        <v>177</v>
      </c>
      <c r="L310" s="16">
        <f t="shared" si="15"/>
        <v>612</v>
      </c>
      <c r="M310" s="73">
        <f t="shared" si="16"/>
        <v>153989.03116799999</v>
      </c>
      <c r="N310" s="29"/>
      <c r="O310" s="13" t="s">
        <v>398</v>
      </c>
      <c r="P310" s="74" t="s">
        <v>80</v>
      </c>
      <c r="Q310" s="99" t="s">
        <v>109</v>
      </c>
      <c r="R310" s="74" t="s">
        <v>57</v>
      </c>
      <c r="S310" s="69" t="s">
        <v>272</v>
      </c>
      <c r="T310" s="75" t="s">
        <v>237</v>
      </c>
      <c r="U310" s="63" t="s">
        <v>931</v>
      </c>
      <c r="V310" s="7">
        <v>2</v>
      </c>
    </row>
    <row r="311" spans="1:22" ht="31" customHeight="1" x14ac:dyDescent="0.35">
      <c r="A311" s="24" t="s">
        <v>1280</v>
      </c>
      <c r="B311" s="13" t="s">
        <v>14</v>
      </c>
      <c r="C311" s="17" t="s">
        <v>2223</v>
      </c>
      <c r="D311" s="13" t="s">
        <v>2224</v>
      </c>
      <c r="E311" s="17" t="s">
        <v>37</v>
      </c>
      <c r="F311" s="14" t="s">
        <v>241</v>
      </c>
      <c r="G311" s="128">
        <v>180</v>
      </c>
      <c r="H311" s="73">
        <v>436.76330000000002</v>
      </c>
      <c r="I311" s="73">
        <v>78617.394</v>
      </c>
      <c r="J311" s="73">
        <f t="shared" si="14"/>
        <v>91196.177039999995</v>
      </c>
      <c r="K311" s="4" t="s">
        <v>177</v>
      </c>
      <c r="L311" s="16">
        <f t="shared" si="15"/>
        <v>180</v>
      </c>
      <c r="M311" s="73">
        <f t="shared" si="16"/>
        <v>91196.177039999995</v>
      </c>
      <c r="N311" s="28"/>
      <c r="O311" s="13" t="s">
        <v>26</v>
      </c>
      <c r="P311" s="74" t="s">
        <v>80</v>
      </c>
      <c r="Q311" s="113" t="s">
        <v>89</v>
      </c>
      <c r="R311" s="74" t="s">
        <v>57</v>
      </c>
      <c r="S311" s="69" t="s">
        <v>261</v>
      </c>
      <c r="T311" s="75" t="s">
        <v>237</v>
      </c>
      <c r="U311" s="63" t="s">
        <v>931</v>
      </c>
      <c r="V311" s="7">
        <v>2</v>
      </c>
    </row>
    <row r="312" spans="1:22" ht="31" customHeight="1" x14ac:dyDescent="0.35">
      <c r="A312" s="24" t="s">
        <v>1281</v>
      </c>
      <c r="B312" s="13" t="s">
        <v>14</v>
      </c>
      <c r="C312" s="17" t="s">
        <v>2223</v>
      </c>
      <c r="D312" s="13" t="s">
        <v>2224</v>
      </c>
      <c r="E312" s="17" t="s">
        <v>37</v>
      </c>
      <c r="F312" s="14" t="s">
        <v>241</v>
      </c>
      <c r="G312" s="128">
        <v>120</v>
      </c>
      <c r="H312" s="73">
        <v>436.76330000000002</v>
      </c>
      <c r="I312" s="73">
        <v>52411.596000000005</v>
      </c>
      <c r="J312" s="73">
        <f t="shared" si="14"/>
        <v>60797.451359999999</v>
      </c>
      <c r="K312" s="4" t="s">
        <v>177</v>
      </c>
      <c r="L312" s="16">
        <f t="shared" si="15"/>
        <v>120</v>
      </c>
      <c r="M312" s="73">
        <f t="shared" si="16"/>
        <v>60797.451359999999</v>
      </c>
      <c r="N312" s="28"/>
      <c r="O312" s="13" t="s">
        <v>26</v>
      </c>
      <c r="P312" s="74" t="s">
        <v>80</v>
      </c>
      <c r="Q312" s="113" t="s">
        <v>89</v>
      </c>
      <c r="R312" s="74" t="s">
        <v>57</v>
      </c>
      <c r="S312" s="69" t="s">
        <v>261</v>
      </c>
      <c r="T312" s="75" t="s">
        <v>237</v>
      </c>
      <c r="U312" s="63" t="s">
        <v>931</v>
      </c>
      <c r="V312" s="7">
        <v>2</v>
      </c>
    </row>
    <row r="313" spans="1:22" ht="31" customHeight="1" x14ac:dyDescent="0.35">
      <c r="A313" s="24" t="s">
        <v>1282</v>
      </c>
      <c r="B313" s="13" t="s">
        <v>14</v>
      </c>
      <c r="C313" s="17" t="s">
        <v>2223</v>
      </c>
      <c r="D313" s="13" t="s">
        <v>2224</v>
      </c>
      <c r="E313" s="17" t="s">
        <v>196</v>
      </c>
      <c r="F313" s="14" t="s">
        <v>241</v>
      </c>
      <c r="G313" s="128">
        <v>120</v>
      </c>
      <c r="H313" s="73">
        <v>601.25440000000003</v>
      </c>
      <c r="I313" s="73">
        <v>72150.528000000006</v>
      </c>
      <c r="J313" s="73">
        <f t="shared" si="14"/>
        <v>83694.612479999996</v>
      </c>
      <c r="K313" s="4" t="s">
        <v>177</v>
      </c>
      <c r="L313" s="16">
        <f t="shared" si="15"/>
        <v>120</v>
      </c>
      <c r="M313" s="73">
        <f t="shared" si="16"/>
        <v>83694.612479999996</v>
      </c>
      <c r="N313" s="29"/>
      <c r="O313" s="13" t="s">
        <v>27</v>
      </c>
      <c r="P313" s="74" t="s">
        <v>80</v>
      </c>
      <c r="Q313" s="113" t="s">
        <v>89</v>
      </c>
      <c r="R313" s="74" t="s">
        <v>57</v>
      </c>
      <c r="S313" s="69" t="s">
        <v>261</v>
      </c>
      <c r="T313" s="75" t="s">
        <v>237</v>
      </c>
      <c r="U313" s="63" t="s">
        <v>931</v>
      </c>
      <c r="V313" s="7">
        <v>2</v>
      </c>
    </row>
    <row r="314" spans="1:22" ht="31" customHeight="1" x14ac:dyDescent="0.35">
      <c r="A314" s="24" t="s">
        <v>1283</v>
      </c>
      <c r="B314" s="13" t="s">
        <v>14</v>
      </c>
      <c r="C314" s="17" t="s">
        <v>2223</v>
      </c>
      <c r="D314" s="13" t="s">
        <v>2224</v>
      </c>
      <c r="E314" s="17" t="s">
        <v>246</v>
      </c>
      <c r="F314" s="14" t="s">
        <v>241</v>
      </c>
      <c r="G314" s="128">
        <v>330</v>
      </c>
      <c r="H314" s="73">
        <v>209.24</v>
      </c>
      <c r="I314" s="73">
        <v>69049.2</v>
      </c>
      <c r="J314" s="73">
        <f t="shared" si="14"/>
        <v>80097.071999999986</v>
      </c>
      <c r="K314" s="4" t="s">
        <v>177</v>
      </c>
      <c r="L314" s="16">
        <f t="shared" si="15"/>
        <v>330</v>
      </c>
      <c r="M314" s="73">
        <f t="shared" si="16"/>
        <v>80097.071999999986</v>
      </c>
      <c r="N314" s="29"/>
      <c r="O314" s="13" t="s">
        <v>25</v>
      </c>
      <c r="P314" s="74" t="s">
        <v>80</v>
      </c>
      <c r="Q314" s="113" t="s">
        <v>89</v>
      </c>
      <c r="R314" s="74" t="s">
        <v>57</v>
      </c>
      <c r="S314" s="69" t="s">
        <v>261</v>
      </c>
      <c r="T314" s="75" t="s">
        <v>237</v>
      </c>
      <c r="U314" s="63" t="s">
        <v>931</v>
      </c>
      <c r="V314" s="7">
        <v>2</v>
      </c>
    </row>
    <row r="315" spans="1:22" ht="31" customHeight="1" x14ac:dyDescent="0.35">
      <c r="A315" s="24" t="s">
        <v>1284</v>
      </c>
      <c r="B315" s="13" t="s">
        <v>14</v>
      </c>
      <c r="C315" s="17" t="s">
        <v>2223</v>
      </c>
      <c r="D315" s="13" t="s">
        <v>2224</v>
      </c>
      <c r="E315" s="17" t="s">
        <v>246</v>
      </c>
      <c r="F315" s="14" t="s">
        <v>241</v>
      </c>
      <c r="G315" s="128">
        <v>111.2</v>
      </c>
      <c r="H315" s="73">
        <v>209.24</v>
      </c>
      <c r="I315" s="73">
        <v>23267.488000000001</v>
      </c>
      <c r="J315" s="73">
        <f t="shared" si="14"/>
        <v>26990.286079999998</v>
      </c>
      <c r="K315" s="4" t="s">
        <v>177</v>
      </c>
      <c r="L315" s="16">
        <f t="shared" si="15"/>
        <v>111.2</v>
      </c>
      <c r="M315" s="73">
        <f t="shared" si="16"/>
        <v>26990.286079999998</v>
      </c>
      <c r="N315" s="29"/>
      <c r="O315" s="13" t="s">
        <v>25</v>
      </c>
      <c r="P315" s="74" t="s">
        <v>80</v>
      </c>
      <c r="Q315" s="113" t="s">
        <v>89</v>
      </c>
      <c r="R315" s="74" t="s">
        <v>57</v>
      </c>
      <c r="S315" s="69" t="s">
        <v>261</v>
      </c>
      <c r="T315" s="75" t="s">
        <v>237</v>
      </c>
      <c r="U315" s="63" t="s">
        <v>931</v>
      </c>
      <c r="V315" s="7">
        <v>2</v>
      </c>
    </row>
    <row r="316" spans="1:22" ht="31" customHeight="1" x14ac:dyDescent="0.35">
      <c r="A316" s="24" t="s">
        <v>1285</v>
      </c>
      <c r="B316" s="13" t="s">
        <v>14</v>
      </c>
      <c r="C316" s="17" t="s">
        <v>2223</v>
      </c>
      <c r="D316" s="13" t="s">
        <v>2224</v>
      </c>
      <c r="E316" s="17" t="s">
        <v>404</v>
      </c>
      <c r="F316" s="14" t="s">
        <v>241</v>
      </c>
      <c r="G316" s="128">
        <v>792</v>
      </c>
      <c r="H316" s="73">
        <v>216.91040000000001</v>
      </c>
      <c r="I316" s="73">
        <v>171793.0368</v>
      </c>
      <c r="J316" s="73">
        <f t="shared" si="14"/>
        <v>199279.92268799999</v>
      </c>
      <c r="K316" s="4" t="s">
        <v>177</v>
      </c>
      <c r="L316" s="16">
        <f t="shared" si="15"/>
        <v>792</v>
      </c>
      <c r="M316" s="73">
        <f t="shared" si="16"/>
        <v>199279.92268799999</v>
      </c>
      <c r="N316" s="29"/>
      <c r="O316" s="13" t="s">
        <v>398</v>
      </c>
      <c r="P316" s="74" t="s">
        <v>80</v>
      </c>
      <c r="Q316" s="113" t="s">
        <v>89</v>
      </c>
      <c r="R316" s="74" t="s">
        <v>57</v>
      </c>
      <c r="S316" s="69" t="s">
        <v>261</v>
      </c>
      <c r="T316" s="75" t="s">
        <v>237</v>
      </c>
      <c r="U316" s="63" t="s">
        <v>931</v>
      </c>
      <c r="V316" s="7">
        <v>2</v>
      </c>
    </row>
    <row r="317" spans="1:22" ht="31" customHeight="1" x14ac:dyDescent="0.35">
      <c r="A317" s="24" t="s">
        <v>1286</v>
      </c>
      <c r="B317" s="13" t="s">
        <v>14</v>
      </c>
      <c r="C317" s="17" t="s">
        <v>2223</v>
      </c>
      <c r="D317" s="13" t="s">
        <v>2224</v>
      </c>
      <c r="E317" s="17" t="s">
        <v>34</v>
      </c>
      <c r="F317" s="14" t="s">
        <v>241</v>
      </c>
      <c r="G317" s="128">
        <v>302.39999999999998</v>
      </c>
      <c r="H317" s="73">
        <v>388.44209999999998</v>
      </c>
      <c r="I317" s="73">
        <v>117464.89103999999</v>
      </c>
      <c r="J317" s="73">
        <f t="shared" si="14"/>
        <v>136259.27360639998</v>
      </c>
      <c r="K317" s="4" t="s">
        <v>177</v>
      </c>
      <c r="L317" s="16">
        <f t="shared" si="15"/>
        <v>302.39999999999998</v>
      </c>
      <c r="M317" s="73">
        <f t="shared" si="16"/>
        <v>136259.27360639998</v>
      </c>
      <c r="N317" s="28"/>
      <c r="O317" s="13" t="s">
        <v>23</v>
      </c>
      <c r="P317" s="74" t="s">
        <v>80</v>
      </c>
      <c r="Q317" s="115" t="s">
        <v>720</v>
      </c>
      <c r="R317" s="74" t="s">
        <v>57</v>
      </c>
      <c r="S317" s="69" t="s">
        <v>262</v>
      </c>
      <c r="T317" s="75" t="s">
        <v>237</v>
      </c>
      <c r="U317" s="63" t="s">
        <v>931</v>
      </c>
      <c r="V317" s="7">
        <v>2</v>
      </c>
    </row>
    <row r="318" spans="1:22" ht="31" customHeight="1" x14ac:dyDescent="0.35">
      <c r="A318" s="24" t="s">
        <v>1287</v>
      </c>
      <c r="B318" s="13" t="s">
        <v>14</v>
      </c>
      <c r="C318" s="17" t="s">
        <v>2223</v>
      </c>
      <c r="D318" s="13" t="s">
        <v>2224</v>
      </c>
      <c r="E318" s="17" t="s">
        <v>35</v>
      </c>
      <c r="F318" s="14" t="s">
        <v>241</v>
      </c>
      <c r="G318" s="128">
        <v>1000</v>
      </c>
      <c r="H318" s="73">
        <v>438.58230000000003</v>
      </c>
      <c r="I318" s="73">
        <v>438582.30000000005</v>
      </c>
      <c r="J318" s="73">
        <f t="shared" si="14"/>
        <v>508755.46799999999</v>
      </c>
      <c r="K318" s="4" t="s">
        <v>177</v>
      </c>
      <c r="L318" s="16">
        <f t="shared" si="15"/>
        <v>1000</v>
      </c>
      <c r="M318" s="73">
        <f t="shared" si="16"/>
        <v>508755.46799999999</v>
      </c>
      <c r="N318" s="28"/>
      <c r="O318" s="13" t="s">
        <v>24</v>
      </c>
      <c r="P318" s="74" t="s">
        <v>80</v>
      </c>
      <c r="Q318" s="115" t="s">
        <v>720</v>
      </c>
      <c r="R318" s="74" t="s">
        <v>57</v>
      </c>
      <c r="S318" s="69" t="s">
        <v>262</v>
      </c>
      <c r="T318" s="75" t="s">
        <v>237</v>
      </c>
      <c r="U318" s="63" t="s">
        <v>931</v>
      </c>
      <c r="V318" s="7">
        <v>2</v>
      </c>
    </row>
    <row r="319" spans="1:22" ht="31" customHeight="1" x14ac:dyDescent="0.35">
      <c r="A319" s="24" t="s">
        <v>1288</v>
      </c>
      <c r="B319" s="13" t="s">
        <v>14</v>
      </c>
      <c r="C319" s="17" t="s">
        <v>2223</v>
      </c>
      <c r="D319" s="13" t="s">
        <v>2224</v>
      </c>
      <c r="E319" s="17" t="s">
        <v>36</v>
      </c>
      <c r="F319" s="14" t="s">
        <v>241</v>
      </c>
      <c r="G319" s="128">
        <v>260</v>
      </c>
      <c r="H319" s="73">
        <v>209.24</v>
      </c>
      <c r="I319" s="73">
        <v>54402.400000000001</v>
      </c>
      <c r="J319" s="73">
        <f t="shared" si="14"/>
        <v>63106.784</v>
      </c>
      <c r="K319" s="4" t="s">
        <v>177</v>
      </c>
      <c r="L319" s="16">
        <f t="shared" si="15"/>
        <v>260</v>
      </c>
      <c r="M319" s="73">
        <f t="shared" si="16"/>
        <v>63106.784</v>
      </c>
      <c r="N319" s="28"/>
      <c r="O319" s="13" t="s">
        <v>25</v>
      </c>
      <c r="P319" s="74" t="s">
        <v>80</v>
      </c>
      <c r="Q319" s="115" t="s">
        <v>720</v>
      </c>
      <c r="R319" s="74" t="s">
        <v>57</v>
      </c>
      <c r="S319" s="69" t="s">
        <v>262</v>
      </c>
      <c r="T319" s="75" t="s">
        <v>237</v>
      </c>
      <c r="U319" s="63" t="s">
        <v>931</v>
      </c>
      <c r="V319" s="7">
        <v>2</v>
      </c>
    </row>
    <row r="320" spans="1:22" ht="31" customHeight="1" x14ac:dyDescent="0.35">
      <c r="A320" s="24" t="s">
        <v>1289</v>
      </c>
      <c r="B320" s="13" t="s">
        <v>14</v>
      </c>
      <c r="C320" s="17" t="s">
        <v>2223</v>
      </c>
      <c r="D320" s="13" t="s">
        <v>2224</v>
      </c>
      <c r="E320" s="17" t="s">
        <v>37</v>
      </c>
      <c r="F320" s="14" t="s">
        <v>241</v>
      </c>
      <c r="G320" s="128">
        <v>800</v>
      </c>
      <c r="H320" s="73">
        <v>436.76330000000002</v>
      </c>
      <c r="I320" s="73">
        <v>349410.64</v>
      </c>
      <c r="J320" s="73">
        <f t="shared" si="14"/>
        <v>405316.34239999996</v>
      </c>
      <c r="K320" s="4" t="s">
        <v>177</v>
      </c>
      <c r="L320" s="16">
        <f t="shared" si="15"/>
        <v>800</v>
      </c>
      <c r="M320" s="73">
        <f t="shared" si="16"/>
        <v>405316.34239999996</v>
      </c>
      <c r="N320" s="28"/>
      <c r="O320" s="13" t="s">
        <v>26</v>
      </c>
      <c r="P320" s="74" t="s">
        <v>80</v>
      </c>
      <c r="Q320" s="115" t="s">
        <v>720</v>
      </c>
      <c r="R320" s="74" t="s">
        <v>57</v>
      </c>
      <c r="S320" s="69" t="s">
        <v>262</v>
      </c>
      <c r="T320" s="75" t="s">
        <v>237</v>
      </c>
      <c r="U320" s="63" t="s">
        <v>931</v>
      </c>
      <c r="V320" s="7">
        <v>2</v>
      </c>
    </row>
    <row r="321" spans="1:22" ht="31" customHeight="1" x14ac:dyDescent="0.35">
      <c r="A321" s="24" t="s">
        <v>1290</v>
      </c>
      <c r="B321" s="13" t="s">
        <v>14</v>
      </c>
      <c r="C321" s="17" t="s">
        <v>2223</v>
      </c>
      <c r="D321" s="13" t="s">
        <v>2224</v>
      </c>
      <c r="E321" s="17" t="s">
        <v>38</v>
      </c>
      <c r="F321" s="14" t="s">
        <v>241</v>
      </c>
      <c r="G321" s="128">
        <v>232</v>
      </c>
      <c r="H321" s="73">
        <v>601.25440000000003</v>
      </c>
      <c r="I321" s="73">
        <v>139491.0208</v>
      </c>
      <c r="J321" s="73">
        <f t="shared" si="14"/>
        <v>161809.58412799999</v>
      </c>
      <c r="K321" s="4" t="s">
        <v>177</v>
      </c>
      <c r="L321" s="16">
        <f t="shared" si="15"/>
        <v>232</v>
      </c>
      <c r="M321" s="73">
        <f t="shared" si="16"/>
        <v>161809.58412799999</v>
      </c>
      <c r="N321" s="29"/>
      <c r="O321" s="13" t="s">
        <v>27</v>
      </c>
      <c r="P321" s="74" t="s">
        <v>80</v>
      </c>
      <c r="Q321" s="115" t="s">
        <v>720</v>
      </c>
      <c r="R321" s="74" t="s">
        <v>57</v>
      </c>
      <c r="S321" s="69" t="s">
        <v>262</v>
      </c>
      <c r="T321" s="75" t="s">
        <v>237</v>
      </c>
      <c r="U321" s="63" t="s">
        <v>931</v>
      </c>
      <c r="V321" s="7">
        <v>2</v>
      </c>
    </row>
    <row r="322" spans="1:22" ht="31" customHeight="1" x14ac:dyDescent="0.35">
      <c r="A322" s="24" t="s">
        <v>1291</v>
      </c>
      <c r="B322" s="13" t="s">
        <v>14</v>
      </c>
      <c r="C322" s="17" t="s">
        <v>2223</v>
      </c>
      <c r="D322" s="13" t="s">
        <v>2224</v>
      </c>
      <c r="E322" s="17" t="s">
        <v>39</v>
      </c>
      <c r="F322" s="14" t="s">
        <v>241</v>
      </c>
      <c r="G322" s="128">
        <v>79</v>
      </c>
      <c r="H322" s="73">
        <v>601.25440000000003</v>
      </c>
      <c r="I322" s="73">
        <v>47499.097600000001</v>
      </c>
      <c r="J322" s="73">
        <f t="shared" si="14"/>
        <v>55098.953215999994</v>
      </c>
      <c r="K322" s="4" t="s">
        <v>177</v>
      </c>
      <c r="L322" s="16">
        <f t="shared" si="15"/>
        <v>79</v>
      </c>
      <c r="M322" s="73">
        <f t="shared" si="16"/>
        <v>55098.953215999994</v>
      </c>
      <c r="N322" s="29"/>
      <c r="O322" s="13" t="s">
        <v>27</v>
      </c>
      <c r="P322" s="74" t="s">
        <v>80</v>
      </c>
      <c r="Q322" s="115" t="s">
        <v>720</v>
      </c>
      <c r="R322" s="74" t="s">
        <v>57</v>
      </c>
      <c r="S322" s="69" t="s">
        <v>262</v>
      </c>
      <c r="T322" s="75" t="s">
        <v>237</v>
      </c>
      <c r="U322" s="63" t="s">
        <v>931</v>
      </c>
      <c r="V322" s="7">
        <v>2</v>
      </c>
    </row>
    <row r="323" spans="1:22" ht="31" customHeight="1" x14ac:dyDescent="0.35">
      <c r="A323" s="24" t="s">
        <v>1292</v>
      </c>
      <c r="B323" s="13" t="s">
        <v>14</v>
      </c>
      <c r="C323" s="17" t="s">
        <v>2223</v>
      </c>
      <c r="D323" s="13" t="s">
        <v>2224</v>
      </c>
      <c r="E323" s="17" t="s">
        <v>40</v>
      </c>
      <c r="F323" s="14" t="s">
        <v>241</v>
      </c>
      <c r="G323" s="128">
        <v>120</v>
      </c>
      <c r="H323" s="73">
        <v>333.28360000000004</v>
      </c>
      <c r="I323" s="73">
        <v>39994.032000000007</v>
      </c>
      <c r="J323" s="73">
        <f t="shared" si="14"/>
        <v>46393.077120000002</v>
      </c>
      <c r="K323" s="4" t="s">
        <v>177</v>
      </c>
      <c r="L323" s="16">
        <f t="shared" si="15"/>
        <v>120</v>
      </c>
      <c r="M323" s="73">
        <f t="shared" si="16"/>
        <v>46393.077120000002</v>
      </c>
      <c r="N323" s="29"/>
      <c r="O323" s="13" t="s">
        <v>28</v>
      </c>
      <c r="P323" s="74" t="s">
        <v>80</v>
      </c>
      <c r="Q323" s="115" t="s">
        <v>720</v>
      </c>
      <c r="R323" s="74" t="s">
        <v>57</v>
      </c>
      <c r="S323" s="69" t="s">
        <v>262</v>
      </c>
      <c r="T323" s="75" t="s">
        <v>237</v>
      </c>
      <c r="U323" s="63" t="s">
        <v>931</v>
      </c>
      <c r="V323" s="7">
        <v>2</v>
      </c>
    </row>
    <row r="324" spans="1:22" ht="31" customHeight="1" x14ac:dyDescent="0.35">
      <c r="A324" s="24" t="s">
        <v>1293</v>
      </c>
      <c r="B324" s="13" t="s">
        <v>14</v>
      </c>
      <c r="C324" s="17" t="s">
        <v>2223</v>
      </c>
      <c r="D324" s="13" t="s">
        <v>2224</v>
      </c>
      <c r="E324" s="17" t="s">
        <v>41</v>
      </c>
      <c r="F324" s="14" t="s">
        <v>241</v>
      </c>
      <c r="G324" s="128">
        <v>60</v>
      </c>
      <c r="H324" s="73">
        <v>1561.5901000000001</v>
      </c>
      <c r="I324" s="73">
        <v>93695.406000000003</v>
      </c>
      <c r="J324" s="73">
        <f t="shared" si="14"/>
        <v>108686.67095999999</v>
      </c>
      <c r="K324" s="4" t="s">
        <v>177</v>
      </c>
      <c r="L324" s="16">
        <f t="shared" si="15"/>
        <v>60</v>
      </c>
      <c r="M324" s="73">
        <f t="shared" si="16"/>
        <v>108686.67095999999</v>
      </c>
      <c r="N324" s="28"/>
      <c r="O324" s="13" t="s">
        <v>29</v>
      </c>
      <c r="P324" s="74" t="s">
        <v>80</v>
      </c>
      <c r="Q324" s="115" t="s">
        <v>720</v>
      </c>
      <c r="R324" s="74" t="s">
        <v>57</v>
      </c>
      <c r="S324" s="69" t="s">
        <v>262</v>
      </c>
      <c r="T324" s="75" t="s">
        <v>237</v>
      </c>
      <c r="U324" s="63" t="s">
        <v>931</v>
      </c>
      <c r="V324" s="7">
        <v>2</v>
      </c>
    </row>
    <row r="325" spans="1:22" ht="31" customHeight="1" x14ac:dyDescent="0.35">
      <c r="A325" s="24" t="s">
        <v>1294</v>
      </c>
      <c r="B325" s="13" t="s">
        <v>14</v>
      </c>
      <c r="C325" s="17" t="s">
        <v>2223</v>
      </c>
      <c r="D325" s="13" t="s">
        <v>2224</v>
      </c>
      <c r="E325" s="17" t="s">
        <v>401</v>
      </c>
      <c r="F325" s="14" t="s">
        <v>241</v>
      </c>
      <c r="G325" s="128">
        <v>71</v>
      </c>
      <c r="H325" s="73">
        <v>881.82980000000009</v>
      </c>
      <c r="I325" s="73">
        <v>62609.91580000001</v>
      </c>
      <c r="J325" s="73">
        <f t="shared" si="14"/>
        <v>72627.502328000002</v>
      </c>
      <c r="K325" s="4" t="s">
        <v>177</v>
      </c>
      <c r="L325" s="16">
        <f t="shared" si="15"/>
        <v>71</v>
      </c>
      <c r="M325" s="73">
        <f t="shared" si="16"/>
        <v>72627.502328000002</v>
      </c>
      <c r="N325" s="28"/>
      <c r="O325" s="13" t="s">
        <v>399</v>
      </c>
      <c r="P325" s="74" t="s">
        <v>80</v>
      </c>
      <c r="Q325" s="115" t="s">
        <v>720</v>
      </c>
      <c r="R325" s="74" t="s">
        <v>57</v>
      </c>
      <c r="S325" s="69" t="s">
        <v>262</v>
      </c>
      <c r="T325" s="75" t="s">
        <v>237</v>
      </c>
      <c r="U325" s="63" t="s">
        <v>931</v>
      </c>
      <c r="V325" s="7">
        <v>2</v>
      </c>
    </row>
    <row r="326" spans="1:22" ht="31" customHeight="1" x14ac:dyDescent="0.35">
      <c r="A326" s="24" t="s">
        <v>1295</v>
      </c>
      <c r="B326" s="13" t="s">
        <v>14</v>
      </c>
      <c r="C326" s="17" t="s">
        <v>2223</v>
      </c>
      <c r="D326" s="13" t="s">
        <v>2224</v>
      </c>
      <c r="E326" s="17" t="s">
        <v>42</v>
      </c>
      <c r="F326" s="14" t="s">
        <v>241</v>
      </c>
      <c r="G326" s="128">
        <v>40</v>
      </c>
      <c r="H326" s="73">
        <v>386.12020000000001</v>
      </c>
      <c r="I326" s="73">
        <v>15444.808000000001</v>
      </c>
      <c r="J326" s="73">
        <f t="shared" si="14"/>
        <v>17915.977279999999</v>
      </c>
      <c r="K326" s="4" t="s">
        <v>177</v>
      </c>
      <c r="L326" s="16">
        <f t="shared" si="15"/>
        <v>40</v>
      </c>
      <c r="M326" s="73">
        <f t="shared" si="16"/>
        <v>17915.977279999999</v>
      </c>
      <c r="N326" s="28"/>
      <c r="O326" s="13" t="s">
        <v>30</v>
      </c>
      <c r="P326" s="74" t="s">
        <v>80</v>
      </c>
      <c r="Q326" s="115" t="s">
        <v>720</v>
      </c>
      <c r="R326" s="74" t="s">
        <v>57</v>
      </c>
      <c r="S326" s="69" t="s">
        <v>262</v>
      </c>
      <c r="T326" s="75" t="s">
        <v>237</v>
      </c>
      <c r="U326" s="63" t="s">
        <v>931</v>
      </c>
      <c r="V326" s="7">
        <v>2</v>
      </c>
    </row>
    <row r="327" spans="1:22" ht="31" customHeight="1" x14ac:dyDescent="0.35">
      <c r="A327" s="24" t="s">
        <v>1296</v>
      </c>
      <c r="B327" s="13" t="s">
        <v>14</v>
      </c>
      <c r="C327" s="17" t="s">
        <v>2223</v>
      </c>
      <c r="D327" s="13" t="s">
        <v>2224</v>
      </c>
      <c r="E327" s="17" t="s">
        <v>405</v>
      </c>
      <c r="F327" s="14" t="s">
        <v>241</v>
      </c>
      <c r="G327" s="128">
        <v>360</v>
      </c>
      <c r="H327" s="73">
        <v>1011.1393</v>
      </c>
      <c r="I327" s="73">
        <v>364010.14800000004</v>
      </c>
      <c r="J327" s="73">
        <f t="shared" si="14"/>
        <v>422251.77168000001</v>
      </c>
      <c r="K327" s="4" t="s">
        <v>177</v>
      </c>
      <c r="L327" s="16">
        <f t="shared" si="15"/>
        <v>360</v>
      </c>
      <c r="M327" s="73">
        <f t="shared" si="16"/>
        <v>422251.77168000001</v>
      </c>
      <c r="N327" s="29"/>
      <c r="O327" s="32"/>
      <c r="P327" s="74" t="s">
        <v>81</v>
      </c>
      <c r="Q327" s="113" t="s">
        <v>154</v>
      </c>
      <c r="R327" s="74" t="s">
        <v>57</v>
      </c>
      <c r="S327" s="69" t="s">
        <v>157</v>
      </c>
      <c r="T327" s="75" t="s">
        <v>237</v>
      </c>
      <c r="U327" s="63" t="s">
        <v>931</v>
      </c>
      <c r="V327" s="7">
        <v>2</v>
      </c>
    </row>
    <row r="328" spans="1:22" ht="31" customHeight="1" x14ac:dyDescent="0.35">
      <c r="A328" s="24" t="s">
        <v>1297</v>
      </c>
      <c r="B328" s="13" t="s">
        <v>14</v>
      </c>
      <c r="C328" s="17" t="s">
        <v>2223</v>
      </c>
      <c r="D328" s="13" t="s">
        <v>2224</v>
      </c>
      <c r="E328" s="17" t="s">
        <v>282</v>
      </c>
      <c r="F328" s="13" t="s">
        <v>241</v>
      </c>
      <c r="G328" s="128">
        <v>188.75</v>
      </c>
      <c r="H328" s="73">
        <v>952.30000000000007</v>
      </c>
      <c r="I328" s="73">
        <v>179746.625</v>
      </c>
      <c r="J328" s="73">
        <f t="shared" si="14"/>
        <v>208506.08499999999</v>
      </c>
      <c r="K328" s="4" t="s">
        <v>177</v>
      </c>
      <c r="L328" s="16">
        <f t="shared" si="15"/>
        <v>188.75</v>
      </c>
      <c r="M328" s="73">
        <f t="shared" si="16"/>
        <v>208506.08499999999</v>
      </c>
      <c r="N328" s="29"/>
      <c r="O328" s="32"/>
      <c r="P328" s="74" t="s">
        <v>81</v>
      </c>
      <c r="Q328" s="113" t="s">
        <v>154</v>
      </c>
      <c r="R328" s="74" t="s">
        <v>57</v>
      </c>
      <c r="S328" s="69" t="s">
        <v>158</v>
      </c>
      <c r="T328" s="75" t="s">
        <v>237</v>
      </c>
      <c r="U328" s="63" t="s">
        <v>931</v>
      </c>
      <c r="V328" s="7">
        <v>2</v>
      </c>
    </row>
    <row r="329" spans="1:22" ht="31" customHeight="1" x14ac:dyDescent="0.35">
      <c r="A329" s="24" t="s">
        <v>1298</v>
      </c>
      <c r="B329" s="13" t="s">
        <v>14</v>
      </c>
      <c r="C329" s="17" t="s">
        <v>2223</v>
      </c>
      <c r="D329" s="13" t="s">
        <v>2224</v>
      </c>
      <c r="E329" s="17" t="s">
        <v>234</v>
      </c>
      <c r="F329" s="14" t="s">
        <v>241</v>
      </c>
      <c r="G329" s="128">
        <v>1550</v>
      </c>
      <c r="H329" s="73">
        <v>378.06310000000002</v>
      </c>
      <c r="I329" s="73">
        <v>585997.80500000005</v>
      </c>
      <c r="J329" s="73">
        <f t="shared" si="14"/>
        <v>679757.45380000002</v>
      </c>
      <c r="K329" s="4" t="s">
        <v>177</v>
      </c>
      <c r="L329" s="16">
        <f t="shared" si="15"/>
        <v>1550</v>
      </c>
      <c r="M329" s="73">
        <f t="shared" si="16"/>
        <v>679757.45380000002</v>
      </c>
      <c r="N329" s="29"/>
      <c r="O329" s="32"/>
      <c r="P329" s="74" t="s">
        <v>81</v>
      </c>
      <c r="Q329" s="113" t="s">
        <v>134</v>
      </c>
      <c r="R329" s="74" t="s">
        <v>57</v>
      </c>
      <c r="S329" s="69" t="s">
        <v>275</v>
      </c>
      <c r="T329" s="75" t="s">
        <v>237</v>
      </c>
      <c r="U329" s="63" t="s">
        <v>931</v>
      </c>
      <c r="V329" s="7">
        <v>2</v>
      </c>
    </row>
    <row r="330" spans="1:22" ht="31" customHeight="1" x14ac:dyDescent="0.35">
      <c r="A330" s="24" t="s">
        <v>1299</v>
      </c>
      <c r="B330" s="13" t="s">
        <v>14</v>
      </c>
      <c r="C330" s="17" t="s">
        <v>2223</v>
      </c>
      <c r="D330" s="13" t="s">
        <v>2224</v>
      </c>
      <c r="E330" s="17" t="s">
        <v>282</v>
      </c>
      <c r="F330" s="14" t="s">
        <v>241</v>
      </c>
      <c r="G330" s="128">
        <v>324.48</v>
      </c>
      <c r="H330" s="73">
        <v>902.80180000000007</v>
      </c>
      <c r="I330" s="73">
        <v>292941.12806400005</v>
      </c>
      <c r="J330" s="73">
        <f t="shared" si="14"/>
        <v>339811.70855424006</v>
      </c>
      <c r="K330" s="4" t="s">
        <v>177</v>
      </c>
      <c r="L330" s="16">
        <f t="shared" si="15"/>
        <v>324.48</v>
      </c>
      <c r="M330" s="73">
        <f t="shared" si="16"/>
        <v>339811.70855424006</v>
      </c>
      <c r="N330" s="29"/>
      <c r="O330" s="32"/>
      <c r="P330" s="74" t="s">
        <v>81</v>
      </c>
      <c r="Q330" s="113" t="s">
        <v>134</v>
      </c>
      <c r="R330" s="74" t="s">
        <v>57</v>
      </c>
      <c r="S330" s="69" t="s">
        <v>276</v>
      </c>
      <c r="T330" s="75" t="s">
        <v>237</v>
      </c>
      <c r="U330" s="63" t="s">
        <v>931</v>
      </c>
      <c r="V330" s="7">
        <v>2</v>
      </c>
    </row>
    <row r="331" spans="1:22" ht="31" customHeight="1" x14ac:dyDescent="0.35">
      <c r="A331" s="24" t="s">
        <v>1300</v>
      </c>
      <c r="B331" s="13" t="s">
        <v>14</v>
      </c>
      <c r="C331" s="17" t="s">
        <v>2223</v>
      </c>
      <c r="D331" s="13" t="s">
        <v>2224</v>
      </c>
      <c r="E331" s="17" t="s">
        <v>405</v>
      </c>
      <c r="F331" s="14" t="s">
        <v>241</v>
      </c>
      <c r="G331" s="128">
        <v>367.75</v>
      </c>
      <c r="H331" s="73">
        <v>1011.1393</v>
      </c>
      <c r="I331" s="73">
        <v>371846.47757500003</v>
      </c>
      <c r="J331" s="73">
        <f t="shared" ref="J331:J398" si="17">I331*1.16</f>
        <v>431341.91398700001</v>
      </c>
      <c r="K331" s="4" t="s">
        <v>177</v>
      </c>
      <c r="L331" s="16">
        <f t="shared" ref="L331:L398" si="18">G331</f>
        <v>367.75</v>
      </c>
      <c r="M331" s="73">
        <f t="shared" ref="M331:M398" si="19">J331</f>
        <v>431341.91398700001</v>
      </c>
      <c r="N331" s="29"/>
      <c r="O331" s="32"/>
      <c r="P331" s="74" t="s">
        <v>81</v>
      </c>
      <c r="Q331" s="113" t="s">
        <v>109</v>
      </c>
      <c r="R331" s="74" t="s">
        <v>57</v>
      </c>
      <c r="S331" s="69" t="s">
        <v>278</v>
      </c>
      <c r="T331" s="75" t="s">
        <v>327</v>
      </c>
      <c r="U331" s="63" t="s">
        <v>931</v>
      </c>
      <c r="V331" s="7">
        <v>2</v>
      </c>
    </row>
    <row r="332" spans="1:22" ht="31" customHeight="1" x14ac:dyDescent="0.35">
      <c r="A332" s="24" t="s">
        <v>1301</v>
      </c>
      <c r="B332" s="13" t="s">
        <v>14</v>
      </c>
      <c r="C332" s="17" t="s">
        <v>2223</v>
      </c>
      <c r="D332" s="13" t="s">
        <v>2224</v>
      </c>
      <c r="E332" s="17" t="s">
        <v>406</v>
      </c>
      <c r="F332" s="14" t="s">
        <v>241</v>
      </c>
      <c r="G332" s="128">
        <v>35.35</v>
      </c>
      <c r="H332" s="73">
        <v>563.01260000000002</v>
      </c>
      <c r="I332" s="73">
        <v>19902.495410000003</v>
      </c>
      <c r="J332" s="73">
        <f t="shared" si="17"/>
        <v>23086.8946756</v>
      </c>
      <c r="K332" s="4" t="s">
        <v>177</v>
      </c>
      <c r="L332" s="16">
        <f t="shared" si="18"/>
        <v>35.35</v>
      </c>
      <c r="M332" s="73">
        <f t="shared" si="19"/>
        <v>23086.8946756</v>
      </c>
      <c r="N332" s="28"/>
      <c r="O332" s="32"/>
      <c r="P332" s="74" t="s">
        <v>81</v>
      </c>
      <c r="Q332" s="113" t="s">
        <v>109</v>
      </c>
      <c r="R332" s="74" t="s">
        <v>57</v>
      </c>
      <c r="S332" s="69" t="s">
        <v>278</v>
      </c>
      <c r="T332" s="75" t="s">
        <v>327</v>
      </c>
      <c r="U332" s="63" t="s">
        <v>931</v>
      </c>
      <c r="V332" s="7">
        <v>2</v>
      </c>
    </row>
    <row r="333" spans="1:22" ht="31" customHeight="1" x14ac:dyDescent="0.35">
      <c r="A333" s="24" t="s">
        <v>1302</v>
      </c>
      <c r="B333" s="13" t="s">
        <v>14</v>
      </c>
      <c r="C333" s="17" t="s">
        <v>2223</v>
      </c>
      <c r="D333" s="13" t="s">
        <v>2224</v>
      </c>
      <c r="E333" s="17" t="s">
        <v>405</v>
      </c>
      <c r="F333" s="14" t="s">
        <v>241</v>
      </c>
      <c r="G333" s="128">
        <v>180.85</v>
      </c>
      <c r="H333" s="73">
        <v>1011.1393</v>
      </c>
      <c r="I333" s="73">
        <v>182864.54240500001</v>
      </c>
      <c r="J333" s="73">
        <f t="shared" si="17"/>
        <v>212122.8691898</v>
      </c>
      <c r="K333" s="4" t="s">
        <v>177</v>
      </c>
      <c r="L333" s="16">
        <f t="shared" si="18"/>
        <v>180.85</v>
      </c>
      <c r="M333" s="73">
        <f t="shared" si="19"/>
        <v>212122.8691898</v>
      </c>
      <c r="N333" s="28"/>
      <c r="O333" s="32"/>
      <c r="P333" s="74" t="s">
        <v>81</v>
      </c>
      <c r="Q333" s="113" t="s">
        <v>89</v>
      </c>
      <c r="R333" s="74" t="s">
        <v>57</v>
      </c>
      <c r="S333" s="69" t="s">
        <v>261</v>
      </c>
      <c r="T333" s="75" t="s">
        <v>327</v>
      </c>
      <c r="U333" s="63" t="s">
        <v>931</v>
      </c>
      <c r="V333" s="7">
        <v>2</v>
      </c>
    </row>
    <row r="334" spans="1:22" ht="31" customHeight="1" x14ac:dyDescent="0.35">
      <c r="A334" s="24" t="s">
        <v>1303</v>
      </c>
      <c r="B334" s="13" t="s">
        <v>14</v>
      </c>
      <c r="C334" s="17" t="s">
        <v>2223</v>
      </c>
      <c r="D334" s="13" t="s">
        <v>2224</v>
      </c>
      <c r="E334" s="17" t="s">
        <v>405</v>
      </c>
      <c r="F334" s="14" t="s">
        <v>241</v>
      </c>
      <c r="G334" s="128">
        <v>207.05</v>
      </c>
      <c r="H334" s="73">
        <v>1011.1393</v>
      </c>
      <c r="I334" s="73">
        <v>209356.39206500002</v>
      </c>
      <c r="J334" s="73">
        <f t="shared" si="17"/>
        <v>242853.41479540002</v>
      </c>
      <c r="K334" s="4" t="s">
        <v>177</v>
      </c>
      <c r="L334" s="16">
        <f t="shared" si="18"/>
        <v>207.05</v>
      </c>
      <c r="M334" s="73">
        <f t="shared" si="19"/>
        <v>242853.41479540002</v>
      </c>
      <c r="N334" s="28"/>
      <c r="O334" s="32"/>
      <c r="P334" s="74" t="s">
        <v>81</v>
      </c>
      <c r="Q334" s="113" t="s">
        <v>89</v>
      </c>
      <c r="R334" s="74" t="s">
        <v>57</v>
      </c>
      <c r="S334" s="69" t="s">
        <v>261</v>
      </c>
      <c r="T334" s="75" t="s">
        <v>327</v>
      </c>
      <c r="U334" s="63" t="s">
        <v>931</v>
      </c>
      <c r="V334" s="7">
        <v>2</v>
      </c>
    </row>
    <row r="335" spans="1:22" ht="31" customHeight="1" x14ac:dyDescent="0.35">
      <c r="A335" s="24" t="s">
        <v>1304</v>
      </c>
      <c r="B335" s="13" t="s">
        <v>14</v>
      </c>
      <c r="C335" s="17" t="s">
        <v>2223</v>
      </c>
      <c r="D335" s="13" t="s">
        <v>2224</v>
      </c>
      <c r="E335" s="17" t="s">
        <v>405</v>
      </c>
      <c r="F335" s="14" t="s">
        <v>241</v>
      </c>
      <c r="G335" s="128">
        <v>622.24</v>
      </c>
      <c r="H335" s="73">
        <v>1011.1393</v>
      </c>
      <c r="I335" s="73">
        <v>629171.3180320001</v>
      </c>
      <c r="J335" s="73">
        <f t="shared" si="17"/>
        <v>729838.72891712002</v>
      </c>
      <c r="K335" s="4" t="s">
        <v>177</v>
      </c>
      <c r="L335" s="16">
        <f t="shared" si="18"/>
        <v>622.24</v>
      </c>
      <c r="M335" s="73">
        <f t="shared" si="19"/>
        <v>729838.72891712002</v>
      </c>
      <c r="N335" s="28"/>
      <c r="O335" s="32"/>
      <c r="P335" s="74" t="s">
        <v>81</v>
      </c>
      <c r="Q335" s="115" t="s">
        <v>720</v>
      </c>
      <c r="R335" s="74" t="s">
        <v>57</v>
      </c>
      <c r="S335" s="69" t="s">
        <v>262</v>
      </c>
      <c r="T335" s="75" t="s">
        <v>327</v>
      </c>
      <c r="U335" s="63" t="s">
        <v>931</v>
      </c>
      <c r="V335" s="7">
        <v>2</v>
      </c>
    </row>
    <row r="336" spans="1:22" ht="31" customHeight="1" x14ac:dyDescent="0.35">
      <c r="A336" s="24" t="s">
        <v>1305</v>
      </c>
      <c r="B336" s="13" t="s">
        <v>14</v>
      </c>
      <c r="C336" s="17" t="s">
        <v>2223</v>
      </c>
      <c r="D336" s="13" t="s">
        <v>2224</v>
      </c>
      <c r="E336" s="17" t="s">
        <v>407</v>
      </c>
      <c r="F336" s="14" t="s">
        <v>241</v>
      </c>
      <c r="G336" s="128">
        <v>70</v>
      </c>
      <c r="H336" s="73">
        <v>1011.1393</v>
      </c>
      <c r="I336" s="73">
        <v>70779.751000000004</v>
      </c>
      <c r="J336" s="73">
        <f t="shared" si="17"/>
        <v>82104.511159999995</v>
      </c>
      <c r="K336" s="4" t="s">
        <v>177</v>
      </c>
      <c r="L336" s="16">
        <f t="shared" si="18"/>
        <v>70</v>
      </c>
      <c r="M336" s="73">
        <f t="shared" si="19"/>
        <v>82104.511159999995</v>
      </c>
      <c r="N336" s="28"/>
      <c r="O336" s="32"/>
      <c r="P336" s="74" t="s">
        <v>81</v>
      </c>
      <c r="Q336" s="115" t="s">
        <v>720</v>
      </c>
      <c r="R336" s="74" t="s">
        <v>57</v>
      </c>
      <c r="S336" s="69" t="s">
        <v>262</v>
      </c>
      <c r="T336" s="75" t="s">
        <v>327</v>
      </c>
      <c r="U336" s="63" t="s">
        <v>931</v>
      </c>
      <c r="V336" s="7">
        <v>2</v>
      </c>
    </row>
    <row r="337" spans="1:22" ht="31" customHeight="1" x14ac:dyDescent="0.35">
      <c r="A337" s="24" t="s">
        <v>1306</v>
      </c>
      <c r="B337" s="13" t="s">
        <v>14</v>
      </c>
      <c r="C337" s="17" t="s">
        <v>2223</v>
      </c>
      <c r="D337" s="13" t="s">
        <v>2224</v>
      </c>
      <c r="E337" s="17" t="s">
        <v>408</v>
      </c>
      <c r="F337" s="14" t="s">
        <v>241</v>
      </c>
      <c r="G337" s="128">
        <v>70</v>
      </c>
      <c r="H337" s="73">
        <v>1011.1393</v>
      </c>
      <c r="I337" s="73">
        <v>70779.751000000004</v>
      </c>
      <c r="J337" s="73">
        <f t="shared" si="17"/>
        <v>82104.511159999995</v>
      </c>
      <c r="K337" s="4" t="s">
        <v>177</v>
      </c>
      <c r="L337" s="16">
        <f t="shared" si="18"/>
        <v>70</v>
      </c>
      <c r="M337" s="73">
        <f t="shared" si="19"/>
        <v>82104.511159999995</v>
      </c>
      <c r="N337" s="28"/>
      <c r="O337" s="32"/>
      <c r="P337" s="74" t="s">
        <v>81</v>
      </c>
      <c r="Q337" s="115" t="s">
        <v>720</v>
      </c>
      <c r="R337" s="74" t="s">
        <v>57</v>
      </c>
      <c r="S337" s="69" t="s">
        <v>262</v>
      </c>
      <c r="T337" s="75" t="s">
        <v>327</v>
      </c>
      <c r="U337" s="63" t="s">
        <v>931</v>
      </c>
      <c r="V337" s="7">
        <v>2</v>
      </c>
    </row>
    <row r="338" spans="1:22" ht="31" customHeight="1" x14ac:dyDescent="0.35">
      <c r="A338" s="24" t="s">
        <v>1307</v>
      </c>
      <c r="B338" s="13" t="s">
        <v>14</v>
      </c>
      <c r="C338" s="17" t="s">
        <v>2223</v>
      </c>
      <c r="D338" s="13" t="s">
        <v>2224</v>
      </c>
      <c r="E338" s="17" t="s">
        <v>422</v>
      </c>
      <c r="F338" s="14" t="s">
        <v>241</v>
      </c>
      <c r="G338" s="128">
        <v>660.1</v>
      </c>
      <c r="H338" s="73">
        <v>134.68</v>
      </c>
      <c r="I338" s="73">
        <v>88902.268000000011</v>
      </c>
      <c r="J338" s="73">
        <f t="shared" si="17"/>
        <v>103126.63088000001</v>
      </c>
      <c r="K338" s="4" t="s">
        <v>177</v>
      </c>
      <c r="L338" s="16">
        <f t="shared" si="18"/>
        <v>660.1</v>
      </c>
      <c r="M338" s="73">
        <f t="shared" si="19"/>
        <v>103126.63088000001</v>
      </c>
      <c r="N338" s="28"/>
      <c r="O338" s="32" t="s">
        <v>216</v>
      </c>
      <c r="P338" s="74" t="s">
        <v>82</v>
      </c>
      <c r="Q338" s="113" t="s">
        <v>154</v>
      </c>
      <c r="R338" s="74" t="s">
        <v>57</v>
      </c>
      <c r="S338" s="69" t="s">
        <v>159</v>
      </c>
      <c r="T338" s="75" t="s">
        <v>237</v>
      </c>
      <c r="U338" s="63" t="s">
        <v>931</v>
      </c>
      <c r="V338" s="7">
        <v>2</v>
      </c>
    </row>
    <row r="339" spans="1:22" ht="31" customHeight="1" x14ac:dyDescent="0.35">
      <c r="A339" s="24" t="s">
        <v>1308</v>
      </c>
      <c r="B339" s="13" t="s">
        <v>14</v>
      </c>
      <c r="C339" s="17" t="s">
        <v>2223</v>
      </c>
      <c r="D339" s="13" t="s">
        <v>2224</v>
      </c>
      <c r="E339" s="17" t="s">
        <v>207</v>
      </c>
      <c r="F339" s="14" t="s">
        <v>241</v>
      </c>
      <c r="G339" s="128">
        <v>402.81</v>
      </c>
      <c r="H339" s="73">
        <v>134.68</v>
      </c>
      <c r="I339" s="73">
        <v>54250.450800000006</v>
      </c>
      <c r="J339" s="73">
        <f t="shared" si="17"/>
        <v>62930.522928000006</v>
      </c>
      <c r="K339" s="4" t="s">
        <v>177</v>
      </c>
      <c r="L339" s="16">
        <f t="shared" si="18"/>
        <v>402.81</v>
      </c>
      <c r="M339" s="73">
        <f t="shared" si="19"/>
        <v>62930.522928000006</v>
      </c>
      <c r="N339" s="29"/>
      <c r="O339" s="32" t="s">
        <v>217</v>
      </c>
      <c r="P339" s="74" t="s">
        <v>82</v>
      </c>
      <c r="Q339" s="113" t="s">
        <v>154</v>
      </c>
      <c r="R339" s="74" t="s">
        <v>57</v>
      </c>
      <c r="S339" s="69" t="s">
        <v>159</v>
      </c>
      <c r="T339" s="75" t="s">
        <v>237</v>
      </c>
      <c r="U339" s="63" t="s">
        <v>931</v>
      </c>
      <c r="V339" s="7">
        <v>2</v>
      </c>
    </row>
    <row r="340" spans="1:22" ht="31" customHeight="1" x14ac:dyDescent="0.35">
      <c r="A340" s="24" t="s">
        <v>1309</v>
      </c>
      <c r="B340" s="13" t="s">
        <v>14</v>
      </c>
      <c r="C340" s="17" t="s">
        <v>2223</v>
      </c>
      <c r="D340" s="13" t="s">
        <v>2224</v>
      </c>
      <c r="E340" s="17" t="s">
        <v>208</v>
      </c>
      <c r="F340" s="14" t="s">
        <v>241</v>
      </c>
      <c r="G340" s="128">
        <v>402.81</v>
      </c>
      <c r="H340" s="73">
        <v>134.68</v>
      </c>
      <c r="I340" s="73">
        <v>54250.450800000006</v>
      </c>
      <c r="J340" s="73">
        <f t="shared" si="17"/>
        <v>62930.522928000006</v>
      </c>
      <c r="K340" s="4" t="s">
        <v>177</v>
      </c>
      <c r="L340" s="16">
        <f t="shared" si="18"/>
        <v>402.81</v>
      </c>
      <c r="M340" s="73">
        <f t="shared" si="19"/>
        <v>62930.522928000006</v>
      </c>
      <c r="N340" s="29"/>
      <c r="O340" s="32" t="s">
        <v>217</v>
      </c>
      <c r="P340" s="74" t="s">
        <v>82</v>
      </c>
      <c r="Q340" s="113" t="s">
        <v>154</v>
      </c>
      <c r="R340" s="74" t="s">
        <v>57</v>
      </c>
      <c r="S340" s="69" t="s">
        <v>159</v>
      </c>
      <c r="T340" s="75" t="s">
        <v>237</v>
      </c>
      <c r="U340" s="63" t="s">
        <v>931</v>
      </c>
      <c r="V340" s="7">
        <v>2</v>
      </c>
    </row>
    <row r="341" spans="1:22" ht="31" customHeight="1" x14ac:dyDescent="0.35">
      <c r="A341" s="24" t="s">
        <v>1310</v>
      </c>
      <c r="B341" s="13" t="s">
        <v>14</v>
      </c>
      <c r="C341" s="17" t="s">
        <v>2223</v>
      </c>
      <c r="D341" s="13" t="s">
        <v>2224</v>
      </c>
      <c r="E341" s="17" t="s">
        <v>209</v>
      </c>
      <c r="F341" s="14" t="s">
        <v>241</v>
      </c>
      <c r="G341" s="128">
        <v>660.1</v>
      </c>
      <c r="H341" s="73">
        <v>305.83</v>
      </c>
      <c r="I341" s="73">
        <v>201878.383</v>
      </c>
      <c r="J341" s="73">
        <f t="shared" si="17"/>
        <v>234178.92427999998</v>
      </c>
      <c r="K341" s="4" t="s">
        <v>177</v>
      </c>
      <c r="L341" s="16">
        <f t="shared" si="18"/>
        <v>660.1</v>
      </c>
      <c r="M341" s="73">
        <f t="shared" si="19"/>
        <v>234178.92427999998</v>
      </c>
      <c r="N341" s="29"/>
      <c r="O341" s="32" t="s">
        <v>218</v>
      </c>
      <c r="P341" s="74" t="s">
        <v>82</v>
      </c>
      <c r="Q341" s="113" t="s">
        <v>154</v>
      </c>
      <c r="R341" s="74" t="s">
        <v>57</v>
      </c>
      <c r="S341" s="69" t="s">
        <v>159</v>
      </c>
      <c r="T341" s="75" t="s">
        <v>237</v>
      </c>
      <c r="U341" s="63" t="s">
        <v>931</v>
      </c>
      <c r="V341" s="7">
        <v>2</v>
      </c>
    </row>
    <row r="342" spans="1:22" ht="31" customHeight="1" x14ac:dyDescent="0.35">
      <c r="A342" s="24" t="s">
        <v>1311</v>
      </c>
      <c r="B342" s="13" t="s">
        <v>14</v>
      </c>
      <c r="C342" s="17" t="s">
        <v>2223</v>
      </c>
      <c r="D342" s="13" t="s">
        <v>2224</v>
      </c>
      <c r="E342" s="17" t="s">
        <v>423</v>
      </c>
      <c r="F342" s="14" t="s">
        <v>241</v>
      </c>
      <c r="G342" s="128">
        <v>402.81</v>
      </c>
      <c r="H342" s="73">
        <v>70.28</v>
      </c>
      <c r="I342" s="73">
        <v>28309.486800000002</v>
      </c>
      <c r="J342" s="73">
        <f t="shared" si="17"/>
        <v>32839.004688000001</v>
      </c>
      <c r="K342" s="4" t="s">
        <v>177</v>
      </c>
      <c r="L342" s="16">
        <f t="shared" si="18"/>
        <v>402.81</v>
      </c>
      <c r="M342" s="73">
        <f t="shared" si="19"/>
        <v>32839.004688000001</v>
      </c>
      <c r="N342" s="29"/>
      <c r="O342" s="32" t="s">
        <v>424</v>
      </c>
      <c r="P342" s="74" t="s">
        <v>82</v>
      </c>
      <c r="Q342" s="113" t="s">
        <v>154</v>
      </c>
      <c r="R342" s="74" t="s">
        <v>57</v>
      </c>
      <c r="S342" s="69" t="s">
        <v>159</v>
      </c>
      <c r="T342" s="75" t="s">
        <v>237</v>
      </c>
      <c r="U342" s="63" t="s">
        <v>931</v>
      </c>
      <c r="V342" s="7">
        <v>2</v>
      </c>
    </row>
    <row r="343" spans="1:22" ht="31.5" customHeight="1" x14ac:dyDescent="0.35">
      <c r="A343" s="24" t="s">
        <v>1312</v>
      </c>
      <c r="B343" s="13" t="s">
        <v>14</v>
      </c>
      <c r="C343" s="17" t="s">
        <v>2223</v>
      </c>
      <c r="D343" s="13" t="s">
        <v>2224</v>
      </c>
      <c r="E343" s="17" t="s">
        <v>425</v>
      </c>
      <c r="F343" s="14" t="s">
        <v>241</v>
      </c>
      <c r="G343" s="128">
        <v>1588.97</v>
      </c>
      <c r="H343" s="73">
        <v>70.28</v>
      </c>
      <c r="I343" s="73">
        <v>111672.8116</v>
      </c>
      <c r="J343" s="73">
        <f t="shared" si="17"/>
        <v>129540.46145599999</v>
      </c>
      <c r="K343" s="4" t="s">
        <v>177</v>
      </c>
      <c r="L343" s="16">
        <f t="shared" si="18"/>
        <v>1588.97</v>
      </c>
      <c r="M343" s="73">
        <f t="shared" si="19"/>
        <v>129540.46145599999</v>
      </c>
      <c r="N343" s="29"/>
      <c r="O343" s="32" t="s">
        <v>424</v>
      </c>
      <c r="P343" s="74" t="s">
        <v>82</v>
      </c>
      <c r="Q343" s="113" t="s">
        <v>154</v>
      </c>
      <c r="R343" s="74" t="s">
        <v>57</v>
      </c>
      <c r="S343" s="69" t="s">
        <v>159</v>
      </c>
      <c r="T343" s="75" t="s">
        <v>237</v>
      </c>
      <c r="U343" s="63" t="s">
        <v>931</v>
      </c>
      <c r="V343" s="7">
        <v>2</v>
      </c>
    </row>
    <row r="344" spans="1:22" ht="31" customHeight="1" x14ac:dyDescent="0.35">
      <c r="A344" s="24" t="s">
        <v>1313</v>
      </c>
      <c r="B344" s="13" t="s">
        <v>14</v>
      </c>
      <c r="C344" s="17" t="s">
        <v>2223</v>
      </c>
      <c r="D344" s="13" t="s">
        <v>2224</v>
      </c>
      <c r="E344" s="94" t="s">
        <v>417</v>
      </c>
      <c r="F344" s="14" t="s">
        <v>241</v>
      </c>
      <c r="G344" s="128">
        <v>6811.99</v>
      </c>
      <c r="H344" s="73">
        <v>190.3</v>
      </c>
      <c r="I344" s="73">
        <v>1296321.6969999999</v>
      </c>
      <c r="J344" s="73">
        <f t="shared" si="17"/>
        <v>1503733.1685199998</v>
      </c>
      <c r="K344" s="4" t="s">
        <v>177</v>
      </c>
      <c r="L344" s="16">
        <f t="shared" si="18"/>
        <v>6811.99</v>
      </c>
      <c r="M344" s="73">
        <f t="shared" si="19"/>
        <v>1503733.1685199998</v>
      </c>
      <c r="N344" s="28"/>
      <c r="O344" s="32" t="s">
        <v>409</v>
      </c>
      <c r="P344" s="74" t="s">
        <v>82</v>
      </c>
      <c r="Q344" s="113" t="s">
        <v>154</v>
      </c>
      <c r="R344" s="74" t="s">
        <v>57</v>
      </c>
      <c r="S344" s="69" t="s">
        <v>417</v>
      </c>
      <c r="T344" s="75" t="s">
        <v>237</v>
      </c>
      <c r="U344" s="63" t="s">
        <v>931</v>
      </c>
      <c r="V344" s="7">
        <v>2</v>
      </c>
    </row>
    <row r="345" spans="1:22" ht="31" customHeight="1" x14ac:dyDescent="0.35">
      <c r="A345" s="24" t="s">
        <v>1314</v>
      </c>
      <c r="B345" s="13" t="s">
        <v>14</v>
      </c>
      <c r="C345" s="17" t="s">
        <v>2223</v>
      </c>
      <c r="D345" s="13" t="s">
        <v>2224</v>
      </c>
      <c r="E345" s="94" t="s">
        <v>417</v>
      </c>
      <c r="F345" s="14" t="s">
        <v>241</v>
      </c>
      <c r="G345" s="128">
        <v>695.93</v>
      </c>
      <c r="H345" s="73">
        <v>142.24</v>
      </c>
      <c r="I345" s="73">
        <v>98989.083199999994</v>
      </c>
      <c r="J345" s="73">
        <f t="shared" ref="J345:J347" si="20">I345*1.16</f>
        <v>114827.33651199998</v>
      </c>
      <c r="K345" s="4" t="s">
        <v>177</v>
      </c>
      <c r="L345" s="16">
        <f t="shared" ref="L345:L347" si="21">G345</f>
        <v>695.93</v>
      </c>
      <c r="M345" s="73">
        <f t="shared" ref="M345:M347" si="22">J345</f>
        <v>114827.33651199998</v>
      </c>
      <c r="N345" s="28"/>
      <c r="O345" s="32" t="s">
        <v>942</v>
      </c>
      <c r="P345" s="74" t="s">
        <v>82</v>
      </c>
      <c r="Q345" s="113" t="s">
        <v>154</v>
      </c>
      <c r="R345" s="74" t="s">
        <v>57</v>
      </c>
      <c r="S345" s="69" t="s">
        <v>417</v>
      </c>
      <c r="T345" s="75" t="s">
        <v>237</v>
      </c>
      <c r="U345" s="63" t="s">
        <v>931</v>
      </c>
      <c r="V345" s="7">
        <v>2</v>
      </c>
    </row>
    <row r="346" spans="1:22" ht="31" customHeight="1" x14ac:dyDescent="0.35">
      <c r="A346" s="24" t="s">
        <v>1315</v>
      </c>
      <c r="B346" s="13" t="s">
        <v>14</v>
      </c>
      <c r="C346" s="17" t="s">
        <v>2223</v>
      </c>
      <c r="D346" s="13" t="s">
        <v>2224</v>
      </c>
      <c r="E346" s="94" t="s">
        <v>417</v>
      </c>
      <c r="F346" s="14" t="s">
        <v>241</v>
      </c>
      <c r="G346" s="128">
        <v>316.8</v>
      </c>
      <c r="H346" s="73">
        <v>98.18</v>
      </c>
      <c r="I346" s="73">
        <v>31103.424000000003</v>
      </c>
      <c r="J346" s="73">
        <f t="shared" si="20"/>
        <v>36079.971839999998</v>
      </c>
      <c r="K346" s="4" t="s">
        <v>177</v>
      </c>
      <c r="L346" s="16">
        <f t="shared" si="21"/>
        <v>316.8</v>
      </c>
      <c r="M346" s="73">
        <f t="shared" si="22"/>
        <v>36079.971839999998</v>
      </c>
      <c r="N346" s="28"/>
      <c r="O346" s="32" t="s">
        <v>114</v>
      </c>
      <c r="P346" s="74" t="s">
        <v>82</v>
      </c>
      <c r="Q346" s="113" t="s">
        <v>154</v>
      </c>
      <c r="R346" s="74" t="s">
        <v>57</v>
      </c>
      <c r="S346" s="69" t="s">
        <v>417</v>
      </c>
      <c r="T346" s="75" t="s">
        <v>237</v>
      </c>
      <c r="U346" s="63" t="s">
        <v>931</v>
      </c>
      <c r="V346" s="7">
        <v>2</v>
      </c>
    </row>
    <row r="347" spans="1:22" ht="31" customHeight="1" x14ac:dyDescent="0.35">
      <c r="A347" s="24" t="s">
        <v>1316</v>
      </c>
      <c r="B347" s="13" t="s">
        <v>14</v>
      </c>
      <c r="C347" s="17" t="s">
        <v>2223</v>
      </c>
      <c r="D347" s="13" t="s">
        <v>2224</v>
      </c>
      <c r="E347" s="94" t="s">
        <v>417</v>
      </c>
      <c r="F347" s="14" t="s">
        <v>241</v>
      </c>
      <c r="G347" s="128">
        <v>403</v>
      </c>
      <c r="H347" s="73">
        <v>591.83000000000004</v>
      </c>
      <c r="I347" s="73">
        <v>238507.49000000002</v>
      </c>
      <c r="J347" s="73">
        <f t="shared" si="20"/>
        <v>276668.68839999998</v>
      </c>
      <c r="K347" s="4" t="s">
        <v>177</v>
      </c>
      <c r="L347" s="16">
        <f t="shared" si="21"/>
        <v>403</v>
      </c>
      <c r="M347" s="73">
        <f t="shared" si="22"/>
        <v>276668.68839999998</v>
      </c>
      <c r="N347" s="28"/>
      <c r="O347" s="32" t="s">
        <v>219</v>
      </c>
      <c r="P347" s="74" t="s">
        <v>82</v>
      </c>
      <c r="Q347" s="113" t="s">
        <v>154</v>
      </c>
      <c r="R347" s="74" t="s">
        <v>57</v>
      </c>
      <c r="S347" s="69" t="s">
        <v>417</v>
      </c>
      <c r="T347" s="75" t="s">
        <v>237</v>
      </c>
      <c r="U347" s="63" t="s">
        <v>931</v>
      </c>
      <c r="V347" s="7">
        <v>2</v>
      </c>
    </row>
    <row r="348" spans="1:22" ht="31" customHeight="1" x14ac:dyDescent="0.35">
      <c r="A348" s="24" t="s">
        <v>1317</v>
      </c>
      <c r="B348" s="13" t="s">
        <v>14</v>
      </c>
      <c r="C348" s="17" t="s">
        <v>2223</v>
      </c>
      <c r="D348" s="13" t="s">
        <v>2224</v>
      </c>
      <c r="E348" s="94" t="s">
        <v>160</v>
      </c>
      <c r="F348" s="14" t="s">
        <v>241</v>
      </c>
      <c r="G348" s="128">
        <v>1304</v>
      </c>
      <c r="H348" s="73">
        <v>229.14</v>
      </c>
      <c r="I348" s="73">
        <v>298798.56</v>
      </c>
      <c r="J348" s="73">
        <f t="shared" si="17"/>
        <v>346606.3296</v>
      </c>
      <c r="K348" s="4" t="s">
        <v>177</v>
      </c>
      <c r="L348" s="16">
        <f t="shared" si="18"/>
        <v>1304</v>
      </c>
      <c r="M348" s="73">
        <f t="shared" si="19"/>
        <v>346606.3296</v>
      </c>
      <c r="N348" s="28"/>
      <c r="O348" s="32" t="s">
        <v>410</v>
      </c>
      <c r="P348" s="74" t="s">
        <v>82</v>
      </c>
      <c r="Q348" s="113" t="s">
        <v>154</v>
      </c>
      <c r="R348" s="74" t="s">
        <v>57</v>
      </c>
      <c r="S348" s="69" t="s">
        <v>160</v>
      </c>
      <c r="T348" s="75" t="s">
        <v>237</v>
      </c>
      <c r="U348" s="63" t="s">
        <v>931</v>
      </c>
      <c r="V348" s="7">
        <v>2</v>
      </c>
    </row>
    <row r="349" spans="1:22" ht="31" customHeight="1" x14ac:dyDescent="0.35">
      <c r="A349" s="24" t="s">
        <v>1318</v>
      </c>
      <c r="B349" s="13" t="s">
        <v>14</v>
      </c>
      <c r="C349" s="17" t="s">
        <v>2223</v>
      </c>
      <c r="D349" s="13" t="s">
        <v>2224</v>
      </c>
      <c r="E349" s="94" t="s">
        <v>288</v>
      </c>
      <c r="F349" s="14" t="s">
        <v>241</v>
      </c>
      <c r="G349" s="128">
        <v>1325</v>
      </c>
      <c r="H349" s="73">
        <v>375.72</v>
      </c>
      <c r="I349" s="73">
        <v>497829.00000000006</v>
      </c>
      <c r="J349" s="73">
        <f>I349*1.16</f>
        <v>577481.64</v>
      </c>
      <c r="K349" s="4" t="s">
        <v>177</v>
      </c>
      <c r="L349" s="16">
        <f>G349</f>
        <v>1325</v>
      </c>
      <c r="M349" s="73">
        <f>J349</f>
        <v>577481.64</v>
      </c>
      <c r="N349" s="29"/>
      <c r="O349" s="32" t="s">
        <v>411</v>
      </c>
      <c r="P349" s="74" t="s">
        <v>82</v>
      </c>
      <c r="Q349" s="113" t="s">
        <v>154</v>
      </c>
      <c r="R349" s="74" t="s">
        <v>57</v>
      </c>
      <c r="S349" s="69" t="s">
        <v>288</v>
      </c>
      <c r="T349" s="75" t="s">
        <v>237</v>
      </c>
      <c r="U349" s="63" t="s">
        <v>931</v>
      </c>
      <c r="V349" s="7">
        <v>2</v>
      </c>
    </row>
    <row r="350" spans="1:22" ht="31" customHeight="1" x14ac:dyDescent="0.35">
      <c r="A350" s="24" t="s">
        <v>1319</v>
      </c>
      <c r="B350" s="13" t="s">
        <v>14</v>
      </c>
      <c r="C350" s="17" t="s">
        <v>2223</v>
      </c>
      <c r="D350" s="13" t="s">
        <v>2224</v>
      </c>
      <c r="E350" s="116" t="s">
        <v>288</v>
      </c>
      <c r="F350" s="117" t="s">
        <v>241</v>
      </c>
      <c r="G350" s="131">
        <v>1481.81</v>
      </c>
      <c r="H350" s="131">
        <v>85.911000000000001</v>
      </c>
      <c r="I350" s="131">
        <v>127303.77890999999</v>
      </c>
      <c r="J350" s="73">
        <f>I350*1.16</f>
        <v>147672.38353559998</v>
      </c>
      <c r="K350" s="4" t="s">
        <v>177</v>
      </c>
      <c r="L350" s="16">
        <f>G350</f>
        <v>1481.81</v>
      </c>
      <c r="M350" s="73">
        <f>J350</f>
        <v>147672.38353559998</v>
      </c>
      <c r="N350" s="104"/>
      <c r="O350" s="104" t="s">
        <v>414</v>
      </c>
      <c r="P350" s="74" t="s">
        <v>82</v>
      </c>
      <c r="Q350" s="113" t="s">
        <v>154</v>
      </c>
      <c r="R350" s="74" t="s">
        <v>57</v>
      </c>
      <c r="T350" s="75" t="s">
        <v>237</v>
      </c>
      <c r="U350" s="63" t="s">
        <v>931</v>
      </c>
      <c r="V350" s="7">
        <v>2</v>
      </c>
    </row>
    <row r="351" spans="1:22" ht="31" customHeight="1" x14ac:dyDescent="0.35">
      <c r="A351" s="24" t="s">
        <v>1320</v>
      </c>
      <c r="B351" s="13" t="s">
        <v>14</v>
      </c>
      <c r="C351" s="17" t="s">
        <v>2223</v>
      </c>
      <c r="D351" s="13" t="s">
        <v>2224</v>
      </c>
      <c r="E351" s="94" t="s">
        <v>418</v>
      </c>
      <c r="F351" s="14" t="s">
        <v>241</v>
      </c>
      <c r="G351" s="128">
        <v>1063</v>
      </c>
      <c r="H351" s="73">
        <v>591.83000000000004</v>
      </c>
      <c r="I351" s="73">
        <v>629115.29</v>
      </c>
      <c r="J351" s="73">
        <f t="shared" si="17"/>
        <v>729773.73639999994</v>
      </c>
      <c r="K351" s="4" t="s">
        <v>177</v>
      </c>
      <c r="L351" s="16">
        <f t="shared" si="18"/>
        <v>1063</v>
      </c>
      <c r="M351" s="73">
        <f t="shared" si="19"/>
        <v>729773.73639999994</v>
      </c>
      <c r="N351" s="28"/>
      <c r="O351" s="32" t="s">
        <v>219</v>
      </c>
      <c r="P351" s="74" t="s">
        <v>82</v>
      </c>
      <c r="Q351" s="113" t="s">
        <v>134</v>
      </c>
      <c r="R351" s="74" t="s">
        <v>57</v>
      </c>
      <c r="S351" s="69" t="s">
        <v>418</v>
      </c>
      <c r="T351" s="75" t="s">
        <v>237</v>
      </c>
      <c r="U351" s="63" t="s">
        <v>931</v>
      </c>
      <c r="V351" s="7">
        <v>2</v>
      </c>
    </row>
    <row r="352" spans="1:22" ht="31" customHeight="1" x14ac:dyDescent="0.35">
      <c r="A352" s="24" t="s">
        <v>1321</v>
      </c>
      <c r="B352" s="13" t="s">
        <v>14</v>
      </c>
      <c r="C352" s="17" t="s">
        <v>2223</v>
      </c>
      <c r="D352" s="13" t="s">
        <v>2224</v>
      </c>
      <c r="E352" s="94" t="s">
        <v>418</v>
      </c>
      <c r="F352" s="14" t="s">
        <v>241</v>
      </c>
      <c r="G352" s="128">
        <v>73.150000000000006</v>
      </c>
      <c r="H352" s="73">
        <v>134.68</v>
      </c>
      <c r="I352" s="73">
        <v>9851.8420000000006</v>
      </c>
      <c r="J352" s="73">
        <f t="shared" si="17"/>
        <v>11428.13672</v>
      </c>
      <c r="K352" s="4" t="s">
        <v>177</v>
      </c>
      <c r="L352" s="16">
        <f t="shared" si="18"/>
        <v>73.150000000000006</v>
      </c>
      <c r="M352" s="73">
        <f t="shared" si="19"/>
        <v>11428.13672</v>
      </c>
      <c r="N352" s="28"/>
      <c r="O352" s="32" t="s">
        <v>412</v>
      </c>
      <c r="P352" s="74" t="s">
        <v>82</v>
      </c>
      <c r="Q352" s="113" t="s">
        <v>134</v>
      </c>
      <c r="R352" s="74" t="s">
        <v>57</v>
      </c>
      <c r="S352" s="69" t="s">
        <v>418</v>
      </c>
      <c r="T352" s="75" t="s">
        <v>237</v>
      </c>
      <c r="U352" s="63" t="s">
        <v>931</v>
      </c>
      <c r="V352" s="7">
        <v>2</v>
      </c>
    </row>
    <row r="353" spans="1:22" ht="31" customHeight="1" x14ac:dyDescent="0.35">
      <c r="A353" s="24" t="s">
        <v>1322</v>
      </c>
      <c r="B353" s="13" t="s">
        <v>14</v>
      </c>
      <c r="C353" s="17" t="s">
        <v>2223</v>
      </c>
      <c r="D353" s="13" t="s">
        <v>2224</v>
      </c>
      <c r="E353" s="17" t="s">
        <v>427</v>
      </c>
      <c r="F353" s="14" t="s">
        <v>241</v>
      </c>
      <c r="G353" s="128">
        <v>543.6</v>
      </c>
      <c r="H353" s="73">
        <v>150</v>
      </c>
      <c r="I353" s="73">
        <v>81540</v>
      </c>
      <c r="J353" s="73">
        <f t="shared" si="17"/>
        <v>94586.4</v>
      </c>
      <c r="K353" s="4" t="s">
        <v>177</v>
      </c>
      <c r="L353" s="16">
        <f t="shared" si="18"/>
        <v>543.6</v>
      </c>
      <c r="M353" s="73">
        <f t="shared" si="19"/>
        <v>94586.4</v>
      </c>
      <c r="N353" s="28"/>
      <c r="O353" s="32" t="s">
        <v>426</v>
      </c>
      <c r="P353" s="74" t="s">
        <v>82</v>
      </c>
      <c r="Q353" s="113" t="s">
        <v>134</v>
      </c>
      <c r="R353" s="74" t="s">
        <v>57</v>
      </c>
      <c r="S353" s="69" t="s">
        <v>418</v>
      </c>
      <c r="T353" s="75" t="s">
        <v>237</v>
      </c>
      <c r="U353" s="63" t="s">
        <v>931</v>
      </c>
      <c r="V353" s="7">
        <v>2</v>
      </c>
    </row>
    <row r="354" spans="1:22" ht="31" customHeight="1" x14ac:dyDescent="0.35">
      <c r="A354" s="24" t="s">
        <v>1323</v>
      </c>
      <c r="B354" s="13" t="s">
        <v>14</v>
      </c>
      <c r="C354" s="17" t="s">
        <v>2223</v>
      </c>
      <c r="D354" s="13" t="s">
        <v>2224</v>
      </c>
      <c r="E354" s="17" t="s">
        <v>418</v>
      </c>
      <c r="F354" s="14" t="s">
        <v>241</v>
      </c>
      <c r="G354" s="128">
        <v>293.62</v>
      </c>
      <c r="H354" s="73">
        <v>305.83</v>
      </c>
      <c r="I354" s="73">
        <v>89797.804600000003</v>
      </c>
      <c r="J354" s="73">
        <f t="shared" si="17"/>
        <v>104165.45333599999</v>
      </c>
      <c r="K354" s="4" t="s">
        <v>177</v>
      </c>
      <c r="L354" s="16">
        <f t="shared" si="18"/>
        <v>293.62</v>
      </c>
      <c r="M354" s="73">
        <f t="shared" si="19"/>
        <v>104165.45333599999</v>
      </c>
      <c r="N354" s="28"/>
      <c r="O354" s="32" t="s">
        <v>413</v>
      </c>
      <c r="P354" s="74" t="s">
        <v>82</v>
      </c>
      <c r="Q354" s="113" t="s">
        <v>134</v>
      </c>
      <c r="R354" s="74" t="s">
        <v>57</v>
      </c>
      <c r="S354" s="69" t="s">
        <v>418</v>
      </c>
      <c r="T354" s="75" t="s">
        <v>237</v>
      </c>
      <c r="U354" s="63" t="s">
        <v>931</v>
      </c>
      <c r="V354" s="7">
        <v>2</v>
      </c>
    </row>
    <row r="355" spans="1:22" ht="31" customHeight="1" x14ac:dyDescent="0.35">
      <c r="A355" s="24" t="s">
        <v>1324</v>
      </c>
      <c r="B355" s="13" t="s">
        <v>14</v>
      </c>
      <c r="C355" s="17" t="s">
        <v>2223</v>
      </c>
      <c r="D355" s="13" t="s">
        <v>2224</v>
      </c>
      <c r="E355" s="17" t="s">
        <v>423</v>
      </c>
      <c r="F355" s="14" t="s">
        <v>241</v>
      </c>
      <c r="G355" s="128">
        <v>216</v>
      </c>
      <c r="H355" s="73">
        <v>70.28</v>
      </c>
      <c r="I355" s="73">
        <v>15180.48</v>
      </c>
      <c r="J355" s="73">
        <f t="shared" si="17"/>
        <v>17609.356799999998</v>
      </c>
      <c r="K355" s="4" t="s">
        <v>177</v>
      </c>
      <c r="L355" s="16">
        <f t="shared" si="18"/>
        <v>216</v>
      </c>
      <c r="M355" s="73">
        <f t="shared" si="19"/>
        <v>17609.356799999998</v>
      </c>
      <c r="N355" s="28"/>
      <c r="O355" s="32" t="s">
        <v>424</v>
      </c>
      <c r="P355" s="74" t="s">
        <v>82</v>
      </c>
      <c r="Q355" s="113" t="s">
        <v>134</v>
      </c>
      <c r="R355" s="74" t="s">
        <v>57</v>
      </c>
      <c r="S355" s="69" t="s">
        <v>418</v>
      </c>
      <c r="T355" s="75" t="s">
        <v>237</v>
      </c>
      <c r="U355" s="63" t="s">
        <v>931</v>
      </c>
      <c r="V355" s="7">
        <v>2</v>
      </c>
    </row>
    <row r="356" spans="1:22" ht="31" customHeight="1" x14ac:dyDescent="0.35">
      <c r="A356" s="24" t="s">
        <v>1325</v>
      </c>
      <c r="B356" s="13" t="s">
        <v>14</v>
      </c>
      <c r="C356" s="17" t="s">
        <v>2223</v>
      </c>
      <c r="D356" s="13" t="s">
        <v>2224</v>
      </c>
      <c r="E356" s="17" t="s">
        <v>207</v>
      </c>
      <c r="F356" s="14" t="s">
        <v>241</v>
      </c>
      <c r="G356" s="128">
        <v>305.39999999999998</v>
      </c>
      <c r="H356" s="73">
        <v>134.68</v>
      </c>
      <c r="I356" s="73">
        <v>41131.271999999997</v>
      </c>
      <c r="J356" s="73">
        <f t="shared" si="17"/>
        <v>47712.275519999996</v>
      </c>
      <c r="K356" s="4" t="s">
        <v>177</v>
      </c>
      <c r="L356" s="16">
        <f t="shared" si="18"/>
        <v>305.39999999999998</v>
      </c>
      <c r="M356" s="73">
        <f t="shared" si="19"/>
        <v>47712.275519999996</v>
      </c>
      <c r="N356" s="28"/>
      <c r="O356" s="32" t="s">
        <v>217</v>
      </c>
      <c r="P356" s="74" t="s">
        <v>82</v>
      </c>
      <c r="Q356" s="113" t="s">
        <v>134</v>
      </c>
      <c r="R356" s="74" t="s">
        <v>57</v>
      </c>
      <c r="S356" s="69" t="s">
        <v>418</v>
      </c>
      <c r="T356" s="75" t="s">
        <v>237</v>
      </c>
      <c r="U356" s="63" t="s">
        <v>931</v>
      </c>
      <c r="V356" s="7">
        <v>2</v>
      </c>
    </row>
    <row r="357" spans="1:22" ht="31" customHeight="1" x14ac:dyDescent="0.35">
      <c r="A357" s="24" t="s">
        <v>1326</v>
      </c>
      <c r="B357" s="13" t="s">
        <v>14</v>
      </c>
      <c r="C357" s="17" t="s">
        <v>2223</v>
      </c>
      <c r="D357" s="13" t="s">
        <v>2224</v>
      </c>
      <c r="E357" s="17" t="s">
        <v>419</v>
      </c>
      <c r="F357" s="14" t="s">
        <v>241</v>
      </c>
      <c r="G357" s="128">
        <v>2153.64</v>
      </c>
      <c r="H357" s="73">
        <v>190.3</v>
      </c>
      <c r="I357" s="73">
        <v>409837.69199999998</v>
      </c>
      <c r="J357" s="73">
        <f t="shared" si="17"/>
        <v>475411.72271999996</v>
      </c>
      <c r="K357" s="4" t="s">
        <v>177</v>
      </c>
      <c r="L357" s="16">
        <f t="shared" si="18"/>
        <v>2153.64</v>
      </c>
      <c r="M357" s="73">
        <f t="shared" si="19"/>
        <v>475411.72271999996</v>
      </c>
      <c r="N357" s="28"/>
      <c r="O357" s="32" t="s">
        <v>409</v>
      </c>
      <c r="P357" s="74" t="s">
        <v>82</v>
      </c>
      <c r="Q357" s="113" t="s">
        <v>134</v>
      </c>
      <c r="R357" s="74" t="s">
        <v>57</v>
      </c>
      <c r="S357" s="69" t="s">
        <v>419</v>
      </c>
      <c r="T357" s="75" t="s">
        <v>227</v>
      </c>
      <c r="U357" s="63" t="s">
        <v>931</v>
      </c>
      <c r="V357" s="7">
        <v>2</v>
      </c>
    </row>
    <row r="358" spans="1:22" ht="31" customHeight="1" x14ac:dyDescent="0.35">
      <c r="A358" s="24" t="s">
        <v>1327</v>
      </c>
      <c r="B358" s="13" t="s">
        <v>14</v>
      </c>
      <c r="C358" s="17" t="s">
        <v>2223</v>
      </c>
      <c r="D358" s="13" t="s">
        <v>2224</v>
      </c>
      <c r="E358" s="17" t="s">
        <v>429</v>
      </c>
      <c r="F358" s="14" t="s">
        <v>241</v>
      </c>
      <c r="G358" s="128">
        <v>679.2</v>
      </c>
      <c r="H358" s="73">
        <v>142.24</v>
      </c>
      <c r="I358" s="73">
        <v>96609.40800000001</v>
      </c>
      <c r="J358" s="73">
        <f t="shared" si="17"/>
        <v>112066.91328000001</v>
      </c>
      <c r="K358" s="4" t="s">
        <v>177</v>
      </c>
      <c r="L358" s="16">
        <f t="shared" si="18"/>
        <v>679.2</v>
      </c>
      <c r="M358" s="73">
        <f t="shared" si="19"/>
        <v>112066.91328000001</v>
      </c>
      <c r="N358" s="28"/>
      <c r="O358" s="32" t="s">
        <v>428</v>
      </c>
      <c r="P358" s="74" t="s">
        <v>82</v>
      </c>
      <c r="Q358" s="113" t="s">
        <v>134</v>
      </c>
      <c r="R358" s="74" t="s">
        <v>57</v>
      </c>
      <c r="S358" s="69" t="s">
        <v>419</v>
      </c>
      <c r="T358" s="75" t="s">
        <v>227</v>
      </c>
      <c r="U358" s="63" t="s">
        <v>931</v>
      </c>
      <c r="V358" s="7">
        <v>2</v>
      </c>
    </row>
    <row r="359" spans="1:22" ht="31" customHeight="1" x14ac:dyDescent="0.35">
      <c r="A359" s="24" t="s">
        <v>1328</v>
      </c>
      <c r="B359" s="13" t="s">
        <v>14</v>
      </c>
      <c r="C359" s="17" t="s">
        <v>2223</v>
      </c>
      <c r="D359" s="13" t="s">
        <v>2224</v>
      </c>
      <c r="E359" s="17" t="s">
        <v>419</v>
      </c>
      <c r="F359" s="14" t="s">
        <v>241</v>
      </c>
      <c r="G359" s="128">
        <v>16.655999999999999</v>
      </c>
      <c r="H359" s="73">
        <v>98.18</v>
      </c>
      <c r="I359" s="73">
        <v>1635.2860800000001</v>
      </c>
      <c r="J359" s="73">
        <f t="shared" si="17"/>
        <v>1896.9318527999999</v>
      </c>
      <c r="K359" s="4" t="s">
        <v>177</v>
      </c>
      <c r="L359" s="16">
        <f t="shared" si="18"/>
        <v>16.655999999999999</v>
      </c>
      <c r="M359" s="73">
        <f t="shared" si="19"/>
        <v>1896.9318527999999</v>
      </c>
      <c r="N359" s="29"/>
      <c r="O359" s="32" t="s">
        <v>114</v>
      </c>
      <c r="P359" s="74" t="s">
        <v>82</v>
      </c>
      <c r="Q359" s="113" t="s">
        <v>134</v>
      </c>
      <c r="R359" s="74" t="s">
        <v>57</v>
      </c>
      <c r="S359" s="69" t="s">
        <v>419</v>
      </c>
      <c r="T359" s="75" t="s">
        <v>227</v>
      </c>
      <c r="U359" s="63" t="s">
        <v>931</v>
      </c>
      <c r="V359" s="7">
        <v>2</v>
      </c>
    </row>
    <row r="360" spans="1:22" ht="31" customHeight="1" x14ac:dyDescent="0.35">
      <c r="A360" s="24" t="s">
        <v>1329</v>
      </c>
      <c r="B360" s="13" t="s">
        <v>14</v>
      </c>
      <c r="C360" s="17" t="s">
        <v>2223</v>
      </c>
      <c r="D360" s="13" t="s">
        <v>2224</v>
      </c>
      <c r="E360" s="17" t="s">
        <v>291</v>
      </c>
      <c r="F360" s="14" t="s">
        <v>241</v>
      </c>
      <c r="G360" s="128">
        <v>1749.99</v>
      </c>
      <c r="H360" s="73">
        <v>375.72</v>
      </c>
      <c r="I360" s="73">
        <v>657506.24280000001</v>
      </c>
      <c r="J360" s="73">
        <f t="shared" si="17"/>
        <v>762707.24164799997</v>
      </c>
      <c r="K360" s="4" t="s">
        <v>177</v>
      </c>
      <c r="L360" s="16">
        <f t="shared" si="18"/>
        <v>1749.99</v>
      </c>
      <c r="M360" s="73">
        <f t="shared" si="19"/>
        <v>762707.24164799997</v>
      </c>
      <c r="N360" s="29"/>
      <c r="O360" s="32" t="s">
        <v>411</v>
      </c>
      <c r="P360" s="74" t="s">
        <v>82</v>
      </c>
      <c r="Q360" s="113" t="s">
        <v>134</v>
      </c>
      <c r="R360" s="74" t="s">
        <v>57</v>
      </c>
      <c r="S360" s="69" t="s">
        <v>291</v>
      </c>
      <c r="T360" s="75" t="s">
        <v>237</v>
      </c>
      <c r="U360" s="63" t="s">
        <v>931</v>
      </c>
      <c r="V360" s="7">
        <v>2</v>
      </c>
    </row>
    <row r="361" spans="1:22" ht="31" customHeight="1" x14ac:dyDescent="0.35">
      <c r="A361" s="24" t="s">
        <v>1330</v>
      </c>
      <c r="B361" s="13" t="s">
        <v>14</v>
      </c>
      <c r="C361" s="17" t="s">
        <v>2223</v>
      </c>
      <c r="D361" s="13" t="s">
        <v>2224</v>
      </c>
      <c r="E361" s="17" t="s">
        <v>291</v>
      </c>
      <c r="F361" s="14" t="s">
        <v>241</v>
      </c>
      <c r="G361" s="128">
        <v>780.005</v>
      </c>
      <c r="H361" s="73">
        <v>85.911000000000001</v>
      </c>
      <c r="I361" s="73">
        <v>67011.009554999997</v>
      </c>
      <c r="J361" s="73">
        <f t="shared" si="17"/>
        <v>77732.771083799991</v>
      </c>
      <c r="K361" s="4" t="s">
        <v>177</v>
      </c>
      <c r="L361" s="16">
        <f t="shared" si="18"/>
        <v>780.005</v>
      </c>
      <c r="M361" s="73">
        <f t="shared" si="19"/>
        <v>77732.771083799991</v>
      </c>
      <c r="N361" s="29"/>
      <c r="O361" s="32" t="s">
        <v>414</v>
      </c>
      <c r="P361" s="74" t="s">
        <v>82</v>
      </c>
      <c r="Q361" s="113" t="s">
        <v>134</v>
      </c>
      <c r="R361" s="74" t="s">
        <v>57</v>
      </c>
      <c r="S361" s="69" t="s">
        <v>291</v>
      </c>
      <c r="T361" s="75" t="s">
        <v>237</v>
      </c>
      <c r="U361" s="63" t="s">
        <v>931</v>
      </c>
      <c r="V361" s="7">
        <v>2</v>
      </c>
    </row>
    <row r="362" spans="1:22" ht="31" customHeight="1" x14ac:dyDescent="0.35">
      <c r="A362" s="24" t="s">
        <v>1331</v>
      </c>
      <c r="B362" s="13" t="s">
        <v>14</v>
      </c>
      <c r="C362" s="17" t="s">
        <v>2223</v>
      </c>
      <c r="D362" s="13" t="s">
        <v>2224</v>
      </c>
      <c r="E362" s="17" t="s">
        <v>292</v>
      </c>
      <c r="F362" s="14" t="s">
        <v>241</v>
      </c>
      <c r="G362" s="128">
        <v>370</v>
      </c>
      <c r="H362" s="73">
        <v>148.44110000000001</v>
      </c>
      <c r="I362" s="73">
        <v>54923.207000000002</v>
      </c>
      <c r="J362" s="73">
        <f t="shared" si="17"/>
        <v>63710.920119999995</v>
      </c>
      <c r="K362" s="4" t="s">
        <v>177</v>
      </c>
      <c r="L362" s="16">
        <f t="shared" si="18"/>
        <v>370</v>
      </c>
      <c r="M362" s="73">
        <f t="shared" si="19"/>
        <v>63710.920119999995</v>
      </c>
      <c r="N362" s="29"/>
      <c r="O362" s="32" t="s">
        <v>415</v>
      </c>
      <c r="P362" s="74" t="s">
        <v>82</v>
      </c>
      <c r="Q362" s="113" t="s">
        <v>134</v>
      </c>
      <c r="R362" s="74" t="s">
        <v>57</v>
      </c>
      <c r="S362" s="69" t="s">
        <v>292</v>
      </c>
      <c r="T362" s="75" t="s">
        <v>237</v>
      </c>
      <c r="U362" s="63" t="s">
        <v>931</v>
      </c>
      <c r="V362" s="7">
        <v>2</v>
      </c>
    </row>
    <row r="363" spans="1:22" ht="31" customHeight="1" x14ac:dyDescent="0.35">
      <c r="A363" s="24" t="s">
        <v>1332</v>
      </c>
      <c r="B363" s="13" t="s">
        <v>14</v>
      </c>
      <c r="C363" s="17" t="s">
        <v>2223</v>
      </c>
      <c r="D363" s="13" t="s">
        <v>2224</v>
      </c>
      <c r="E363" s="17" t="s">
        <v>292</v>
      </c>
      <c r="F363" s="14" t="s">
        <v>241</v>
      </c>
      <c r="G363" s="128">
        <v>470</v>
      </c>
      <c r="H363" s="73">
        <v>229.14</v>
      </c>
      <c r="I363" s="73">
        <v>107695.79999999999</v>
      </c>
      <c r="J363" s="73">
        <f t="shared" si="17"/>
        <v>124927.12799999998</v>
      </c>
      <c r="K363" s="4" t="s">
        <v>177</v>
      </c>
      <c r="L363" s="16">
        <f t="shared" si="18"/>
        <v>470</v>
      </c>
      <c r="M363" s="73">
        <f t="shared" si="19"/>
        <v>124927.12799999998</v>
      </c>
      <c r="N363" s="29"/>
      <c r="O363" s="32" t="s">
        <v>410</v>
      </c>
      <c r="P363" s="74" t="s">
        <v>82</v>
      </c>
      <c r="Q363" s="113" t="s">
        <v>134</v>
      </c>
      <c r="R363" s="74" t="s">
        <v>57</v>
      </c>
      <c r="S363" s="69" t="s">
        <v>292</v>
      </c>
      <c r="T363" s="75" t="s">
        <v>237</v>
      </c>
      <c r="U363" s="63" t="s">
        <v>931</v>
      </c>
      <c r="V363" s="7">
        <v>2</v>
      </c>
    </row>
    <row r="364" spans="1:22" ht="31" customHeight="1" x14ac:dyDescent="0.35">
      <c r="A364" s="24" t="s">
        <v>1333</v>
      </c>
      <c r="B364" s="13" t="s">
        <v>14</v>
      </c>
      <c r="C364" s="17" t="s">
        <v>2223</v>
      </c>
      <c r="D364" s="13" t="s">
        <v>2224</v>
      </c>
      <c r="E364" s="17" t="s">
        <v>427</v>
      </c>
      <c r="F364" s="14" t="s">
        <v>241</v>
      </c>
      <c r="G364" s="128">
        <v>170</v>
      </c>
      <c r="H364" s="73">
        <v>150</v>
      </c>
      <c r="I364" s="73">
        <v>25500</v>
      </c>
      <c r="J364" s="73">
        <f t="shared" si="17"/>
        <v>29579.999999999996</v>
      </c>
      <c r="K364" s="4" t="s">
        <v>177</v>
      </c>
      <c r="L364" s="16">
        <f t="shared" si="18"/>
        <v>170</v>
      </c>
      <c r="M364" s="73">
        <f t="shared" si="19"/>
        <v>29579.999999999996</v>
      </c>
      <c r="N364" s="28"/>
      <c r="O364" s="32" t="s">
        <v>426</v>
      </c>
      <c r="P364" s="74" t="s">
        <v>82</v>
      </c>
      <c r="Q364" s="113" t="s">
        <v>109</v>
      </c>
      <c r="R364" s="74" t="s">
        <v>57</v>
      </c>
      <c r="S364" s="69" t="s">
        <v>293</v>
      </c>
      <c r="T364" s="75" t="s">
        <v>237</v>
      </c>
      <c r="U364" s="63" t="s">
        <v>931</v>
      </c>
      <c r="V364" s="7">
        <v>2</v>
      </c>
    </row>
    <row r="365" spans="1:22" ht="31" customHeight="1" x14ac:dyDescent="0.35">
      <c r="A365" s="24" t="s">
        <v>1334</v>
      </c>
      <c r="B365" s="13" t="s">
        <v>14</v>
      </c>
      <c r="C365" s="17" t="s">
        <v>2223</v>
      </c>
      <c r="D365" s="13" t="s">
        <v>2224</v>
      </c>
      <c r="E365" s="17" t="s">
        <v>430</v>
      </c>
      <c r="F365" s="14" t="s">
        <v>241</v>
      </c>
      <c r="G365" s="128">
        <v>403.6</v>
      </c>
      <c r="H365" s="73">
        <v>98.18</v>
      </c>
      <c r="I365" s="73">
        <v>39625.448000000004</v>
      </c>
      <c r="J365" s="73">
        <f t="shared" si="17"/>
        <v>45965.519680000005</v>
      </c>
      <c r="K365" s="4" t="s">
        <v>177</v>
      </c>
      <c r="L365" s="16">
        <f t="shared" si="18"/>
        <v>403.6</v>
      </c>
      <c r="M365" s="73">
        <f t="shared" si="19"/>
        <v>45965.519680000005</v>
      </c>
      <c r="N365" s="28"/>
      <c r="O365" s="32" t="s">
        <v>114</v>
      </c>
      <c r="P365" s="74" t="s">
        <v>82</v>
      </c>
      <c r="Q365" s="113" t="s">
        <v>109</v>
      </c>
      <c r="R365" s="74" t="s">
        <v>57</v>
      </c>
      <c r="S365" s="69" t="s">
        <v>293</v>
      </c>
      <c r="T365" s="75" t="s">
        <v>237</v>
      </c>
      <c r="U365" s="63" t="s">
        <v>931</v>
      </c>
      <c r="V365" s="7">
        <v>2</v>
      </c>
    </row>
    <row r="366" spans="1:22" ht="31" customHeight="1" x14ac:dyDescent="0.35">
      <c r="A366" s="24" t="s">
        <v>1335</v>
      </c>
      <c r="B366" s="13" t="s">
        <v>14</v>
      </c>
      <c r="C366" s="17" t="s">
        <v>2223</v>
      </c>
      <c r="D366" s="13" t="s">
        <v>2224</v>
      </c>
      <c r="E366" s="17" t="s">
        <v>423</v>
      </c>
      <c r="F366" s="14" t="s">
        <v>241</v>
      </c>
      <c r="G366" s="128">
        <v>232</v>
      </c>
      <c r="H366" s="73">
        <v>70.28</v>
      </c>
      <c r="I366" s="73">
        <v>16304.960000000001</v>
      </c>
      <c r="J366" s="73">
        <f t="shared" si="17"/>
        <v>18913.7536</v>
      </c>
      <c r="K366" s="4" t="s">
        <v>177</v>
      </c>
      <c r="L366" s="16">
        <f t="shared" si="18"/>
        <v>232</v>
      </c>
      <c r="M366" s="73">
        <f t="shared" si="19"/>
        <v>18913.7536</v>
      </c>
      <c r="N366" s="28"/>
      <c r="O366" s="32" t="s">
        <v>431</v>
      </c>
      <c r="P366" s="74" t="s">
        <v>82</v>
      </c>
      <c r="Q366" s="113" t="s">
        <v>109</v>
      </c>
      <c r="R366" s="74" t="s">
        <v>57</v>
      </c>
      <c r="S366" s="69" t="s">
        <v>293</v>
      </c>
      <c r="T366" s="75" t="s">
        <v>237</v>
      </c>
      <c r="U366" s="63" t="s">
        <v>931</v>
      </c>
      <c r="V366" s="7">
        <v>2</v>
      </c>
    </row>
    <row r="367" spans="1:22" ht="31" customHeight="1" x14ac:dyDescent="0.35">
      <c r="A367" s="24" t="s">
        <v>1336</v>
      </c>
      <c r="B367" s="13" t="s">
        <v>14</v>
      </c>
      <c r="C367" s="17" t="s">
        <v>2223</v>
      </c>
      <c r="D367" s="13" t="s">
        <v>2224</v>
      </c>
      <c r="E367" s="17" t="s">
        <v>432</v>
      </c>
      <c r="F367" s="14" t="s">
        <v>241</v>
      </c>
      <c r="G367" s="128">
        <v>1410</v>
      </c>
      <c r="H367" s="73">
        <v>190.3</v>
      </c>
      <c r="I367" s="73">
        <v>268323</v>
      </c>
      <c r="J367" s="73">
        <f t="shared" si="17"/>
        <v>311254.68</v>
      </c>
      <c r="K367" s="4" t="s">
        <v>177</v>
      </c>
      <c r="L367" s="16">
        <f t="shared" si="18"/>
        <v>1410</v>
      </c>
      <c r="M367" s="73">
        <f t="shared" si="19"/>
        <v>311254.68</v>
      </c>
      <c r="N367" s="28"/>
      <c r="O367" s="32" t="s">
        <v>409</v>
      </c>
      <c r="P367" s="74" t="s">
        <v>82</v>
      </c>
      <c r="Q367" s="113" t="s">
        <v>109</v>
      </c>
      <c r="R367" s="74" t="s">
        <v>57</v>
      </c>
      <c r="S367" s="69" t="s">
        <v>420</v>
      </c>
      <c r="T367" s="75" t="s">
        <v>237</v>
      </c>
      <c r="U367" s="63" t="s">
        <v>931</v>
      </c>
      <c r="V367" s="7">
        <v>2</v>
      </c>
    </row>
    <row r="368" spans="1:22" ht="31" customHeight="1" x14ac:dyDescent="0.35">
      <c r="A368" s="24" t="s">
        <v>1337</v>
      </c>
      <c r="B368" s="13" t="s">
        <v>14</v>
      </c>
      <c r="C368" s="17" t="s">
        <v>2223</v>
      </c>
      <c r="D368" s="13" t="s">
        <v>2224</v>
      </c>
      <c r="E368" s="17" t="s">
        <v>429</v>
      </c>
      <c r="F368" s="14" t="s">
        <v>241</v>
      </c>
      <c r="G368" s="128">
        <v>120</v>
      </c>
      <c r="H368" s="73">
        <v>142.24</v>
      </c>
      <c r="I368" s="73">
        <v>17068.800000000003</v>
      </c>
      <c r="J368" s="73">
        <f t="shared" si="17"/>
        <v>19799.808000000001</v>
      </c>
      <c r="K368" s="4" t="s">
        <v>177</v>
      </c>
      <c r="L368" s="16">
        <f t="shared" si="18"/>
        <v>120</v>
      </c>
      <c r="M368" s="73">
        <f t="shared" si="19"/>
        <v>19799.808000000001</v>
      </c>
      <c r="N368" s="28"/>
      <c r="O368" s="32" t="s">
        <v>428</v>
      </c>
      <c r="P368" s="74" t="s">
        <v>82</v>
      </c>
      <c r="Q368" s="113" t="s">
        <v>109</v>
      </c>
      <c r="R368" s="74" t="s">
        <v>57</v>
      </c>
      <c r="S368" s="69" t="s">
        <v>420</v>
      </c>
      <c r="T368" s="75" t="s">
        <v>237</v>
      </c>
      <c r="U368" s="63" t="s">
        <v>931</v>
      </c>
      <c r="V368" s="7">
        <v>2</v>
      </c>
    </row>
    <row r="369" spans="1:22" ht="31" customHeight="1" x14ac:dyDescent="0.35">
      <c r="A369" s="24" t="s">
        <v>1338</v>
      </c>
      <c r="B369" s="13" t="s">
        <v>14</v>
      </c>
      <c r="C369" s="17" t="s">
        <v>2223</v>
      </c>
      <c r="D369" s="13" t="s">
        <v>2224</v>
      </c>
      <c r="E369" s="17" t="s">
        <v>420</v>
      </c>
      <c r="F369" s="14" t="s">
        <v>241</v>
      </c>
      <c r="G369" s="128">
        <v>105</v>
      </c>
      <c r="H369" s="73">
        <v>229.14</v>
      </c>
      <c r="I369" s="73">
        <v>24059.699999999997</v>
      </c>
      <c r="J369" s="73">
        <f t="shared" si="17"/>
        <v>27909.251999999993</v>
      </c>
      <c r="K369" s="4" t="s">
        <v>177</v>
      </c>
      <c r="L369" s="16">
        <f t="shared" si="18"/>
        <v>105</v>
      </c>
      <c r="M369" s="73">
        <f t="shared" si="19"/>
        <v>27909.251999999993</v>
      </c>
      <c r="N369" s="28"/>
      <c r="O369" s="32" t="s">
        <v>410</v>
      </c>
      <c r="P369" s="74" t="s">
        <v>82</v>
      </c>
      <c r="Q369" s="113" t="s">
        <v>109</v>
      </c>
      <c r="R369" s="74" t="s">
        <v>57</v>
      </c>
      <c r="S369" s="69" t="s">
        <v>420</v>
      </c>
      <c r="T369" s="75" t="s">
        <v>237</v>
      </c>
      <c r="U369" s="63" t="s">
        <v>931</v>
      </c>
      <c r="V369" s="7">
        <v>2</v>
      </c>
    </row>
    <row r="370" spans="1:22" ht="31" customHeight="1" x14ac:dyDescent="0.35">
      <c r="A370" s="24" t="s">
        <v>1339</v>
      </c>
      <c r="B370" s="13" t="s">
        <v>14</v>
      </c>
      <c r="C370" s="17" t="s">
        <v>2223</v>
      </c>
      <c r="D370" s="13" t="s">
        <v>2224</v>
      </c>
      <c r="E370" s="17" t="s">
        <v>420</v>
      </c>
      <c r="F370" s="14" t="s">
        <v>241</v>
      </c>
      <c r="G370" s="128">
        <v>60</v>
      </c>
      <c r="H370" s="73">
        <v>98.18</v>
      </c>
      <c r="I370" s="73">
        <v>5890.8</v>
      </c>
      <c r="J370" s="73">
        <f t="shared" si="17"/>
        <v>6833.3279999999995</v>
      </c>
      <c r="K370" s="4" t="s">
        <v>177</v>
      </c>
      <c r="L370" s="16">
        <f t="shared" si="18"/>
        <v>60</v>
      </c>
      <c r="M370" s="73">
        <f t="shared" si="19"/>
        <v>6833.3279999999995</v>
      </c>
      <c r="N370" s="28"/>
      <c r="O370" s="32" t="s">
        <v>114</v>
      </c>
      <c r="P370" s="74" t="s">
        <v>82</v>
      </c>
      <c r="Q370" s="113" t="s">
        <v>109</v>
      </c>
      <c r="R370" s="74" t="s">
        <v>57</v>
      </c>
      <c r="S370" s="69" t="s">
        <v>420</v>
      </c>
      <c r="T370" s="75" t="s">
        <v>237</v>
      </c>
      <c r="U370" s="63" t="s">
        <v>931</v>
      </c>
      <c r="V370" s="7">
        <v>2</v>
      </c>
    </row>
    <row r="371" spans="1:22" ht="31" customHeight="1" x14ac:dyDescent="0.35">
      <c r="A371" s="24" t="s">
        <v>1340</v>
      </c>
      <c r="B371" s="13" t="s">
        <v>14</v>
      </c>
      <c r="C371" s="17" t="s">
        <v>2223</v>
      </c>
      <c r="D371" s="13" t="s">
        <v>2224</v>
      </c>
      <c r="E371" s="17" t="s">
        <v>421</v>
      </c>
      <c r="F371" s="14" t="s">
        <v>241</v>
      </c>
      <c r="G371" s="128">
        <v>90</v>
      </c>
      <c r="H371" s="73">
        <v>375.72</v>
      </c>
      <c r="I371" s="73">
        <v>33814.800000000003</v>
      </c>
      <c r="J371" s="73">
        <f t="shared" si="17"/>
        <v>39225.167999999998</v>
      </c>
      <c r="K371" s="4" t="s">
        <v>177</v>
      </c>
      <c r="L371" s="16">
        <f t="shared" si="18"/>
        <v>90</v>
      </c>
      <c r="M371" s="73">
        <f t="shared" si="19"/>
        <v>39225.167999999998</v>
      </c>
      <c r="N371" s="28"/>
      <c r="O371" s="32" t="s">
        <v>411</v>
      </c>
      <c r="P371" s="74" t="s">
        <v>82</v>
      </c>
      <c r="Q371" s="113" t="s">
        <v>109</v>
      </c>
      <c r="R371" s="74" t="s">
        <v>57</v>
      </c>
      <c r="S371" s="69" t="s">
        <v>421</v>
      </c>
      <c r="T371" s="75" t="s">
        <v>237</v>
      </c>
      <c r="U371" s="63" t="s">
        <v>931</v>
      </c>
      <c r="V371" s="7">
        <v>2</v>
      </c>
    </row>
    <row r="372" spans="1:22" ht="31" customHeight="1" x14ac:dyDescent="0.35">
      <c r="A372" s="24" t="s">
        <v>1341</v>
      </c>
      <c r="B372" s="13" t="s">
        <v>14</v>
      </c>
      <c r="C372" s="17" t="s">
        <v>2223</v>
      </c>
      <c r="D372" s="13" t="s">
        <v>2224</v>
      </c>
      <c r="E372" s="17" t="s">
        <v>421</v>
      </c>
      <c r="F372" s="14" t="s">
        <v>241</v>
      </c>
      <c r="G372" s="128">
        <v>6434.95</v>
      </c>
      <c r="H372" s="73">
        <v>85.911000000000001</v>
      </c>
      <c r="I372" s="73">
        <v>552832.98944999999</v>
      </c>
      <c r="J372" s="73">
        <f t="shared" si="17"/>
        <v>641286.26776199997</v>
      </c>
      <c r="K372" s="4" t="s">
        <v>177</v>
      </c>
      <c r="L372" s="16">
        <f t="shared" si="18"/>
        <v>6434.95</v>
      </c>
      <c r="M372" s="73">
        <f t="shared" si="19"/>
        <v>641286.26776199997</v>
      </c>
      <c r="N372" s="28"/>
      <c r="O372" s="32" t="s">
        <v>414</v>
      </c>
      <c r="P372" s="74" t="s">
        <v>82</v>
      </c>
      <c r="Q372" s="113" t="s">
        <v>109</v>
      </c>
      <c r="R372" s="74" t="s">
        <v>57</v>
      </c>
      <c r="S372" s="69" t="s">
        <v>421</v>
      </c>
      <c r="T372" s="75" t="s">
        <v>237</v>
      </c>
      <c r="U372" s="63" t="s">
        <v>931</v>
      </c>
      <c r="V372" s="7">
        <v>2</v>
      </c>
    </row>
    <row r="373" spans="1:22" ht="31" customHeight="1" x14ac:dyDescent="0.35">
      <c r="A373" s="24" t="s">
        <v>1342</v>
      </c>
      <c r="B373" s="13" t="s">
        <v>14</v>
      </c>
      <c r="C373" s="17" t="s">
        <v>2223</v>
      </c>
      <c r="D373" s="13" t="s">
        <v>2224</v>
      </c>
      <c r="E373" s="17" t="s">
        <v>261</v>
      </c>
      <c r="F373" s="14" t="s">
        <v>241</v>
      </c>
      <c r="G373" s="128">
        <v>360</v>
      </c>
      <c r="H373" s="73">
        <v>375.72</v>
      </c>
      <c r="I373" s="73">
        <v>135259.20000000001</v>
      </c>
      <c r="J373" s="73">
        <f t="shared" si="17"/>
        <v>156900.67199999999</v>
      </c>
      <c r="K373" s="4" t="s">
        <v>177</v>
      </c>
      <c r="L373" s="16">
        <f t="shared" si="18"/>
        <v>360</v>
      </c>
      <c r="M373" s="73">
        <f t="shared" si="19"/>
        <v>156900.67199999999</v>
      </c>
      <c r="N373" s="28"/>
      <c r="O373" s="32" t="s">
        <v>411</v>
      </c>
      <c r="P373" s="74" t="s">
        <v>82</v>
      </c>
      <c r="Q373" s="113" t="s">
        <v>89</v>
      </c>
      <c r="R373" s="74" t="s">
        <v>57</v>
      </c>
      <c r="S373" s="69" t="s">
        <v>261</v>
      </c>
      <c r="T373" s="75" t="s">
        <v>237</v>
      </c>
      <c r="U373" s="63" t="s">
        <v>931</v>
      </c>
      <c r="V373" s="7">
        <v>2</v>
      </c>
    </row>
    <row r="374" spans="1:22" ht="31" customHeight="1" x14ac:dyDescent="0.35">
      <c r="A374" s="24" t="s">
        <v>1343</v>
      </c>
      <c r="B374" s="13" t="s">
        <v>14</v>
      </c>
      <c r="C374" s="17" t="s">
        <v>2223</v>
      </c>
      <c r="D374" s="13" t="s">
        <v>2224</v>
      </c>
      <c r="E374" s="17" t="s">
        <v>261</v>
      </c>
      <c r="F374" s="14" t="s">
        <v>241</v>
      </c>
      <c r="G374" s="128">
        <v>379.09</v>
      </c>
      <c r="H374" s="73">
        <v>229.14</v>
      </c>
      <c r="I374" s="73">
        <v>86864.682599999986</v>
      </c>
      <c r="J374" s="73">
        <f t="shared" si="17"/>
        <v>100763.03181599997</v>
      </c>
      <c r="K374" s="4" t="s">
        <v>177</v>
      </c>
      <c r="L374" s="16">
        <f t="shared" si="18"/>
        <v>379.09</v>
      </c>
      <c r="M374" s="73">
        <f t="shared" si="19"/>
        <v>100763.03181599997</v>
      </c>
      <c r="N374" s="28"/>
      <c r="O374" s="32" t="s">
        <v>410</v>
      </c>
      <c r="P374" s="74" t="s">
        <v>82</v>
      </c>
      <c r="Q374" s="113" t="s">
        <v>89</v>
      </c>
      <c r="R374" s="74" t="s">
        <v>57</v>
      </c>
      <c r="S374" s="69" t="s">
        <v>261</v>
      </c>
      <c r="T374" s="75" t="s">
        <v>237</v>
      </c>
      <c r="U374" s="63" t="s">
        <v>931</v>
      </c>
      <c r="V374" s="7">
        <v>2</v>
      </c>
    </row>
    <row r="375" spans="1:22" ht="31" customHeight="1" x14ac:dyDescent="0.35">
      <c r="A375" s="24" t="s">
        <v>1344</v>
      </c>
      <c r="B375" s="13" t="s">
        <v>14</v>
      </c>
      <c r="C375" s="17" t="s">
        <v>2223</v>
      </c>
      <c r="D375" s="13" t="s">
        <v>2224</v>
      </c>
      <c r="E375" s="17" t="s">
        <v>261</v>
      </c>
      <c r="F375" s="14" t="s">
        <v>241</v>
      </c>
      <c r="G375" s="128">
        <v>102.84</v>
      </c>
      <c r="H375" s="73">
        <v>229.14</v>
      </c>
      <c r="I375" s="73">
        <v>23564.757600000001</v>
      </c>
      <c r="J375" s="73">
        <f t="shared" si="17"/>
        <v>27335.118815999998</v>
      </c>
      <c r="K375" s="4" t="s">
        <v>177</v>
      </c>
      <c r="L375" s="16">
        <f t="shared" si="18"/>
        <v>102.84</v>
      </c>
      <c r="M375" s="73">
        <f t="shared" si="19"/>
        <v>27335.118815999998</v>
      </c>
      <c r="N375" s="29"/>
      <c r="O375" s="32" t="s">
        <v>410</v>
      </c>
      <c r="P375" s="74" t="s">
        <v>82</v>
      </c>
      <c r="Q375" s="113" t="s">
        <v>89</v>
      </c>
      <c r="R375" s="74" t="s">
        <v>57</v>
      </c>
      <c r="S375" s="69" t="s">
        <v>261</v>
      </c>
      <c r="T375" s="75" t="s">
        <v>237</v>
      </c>
      <c r="U375" s="63" t="s">
        <v>931</v>
      </c>
      <c r="V375" s="7">
        <v>2</v>
      </c>
    </row>
    <row r="376" spans="1:22" ht="31" customHeight="1" x14ac:dyDescent="0.35">
      <c r="A376" s="24" t="s">
        <v>1345</v>
      </c>
      <c r="B376" s="13" t="s">
        <v>14</v>
      </c>
      <c r="C376" s="17" t="s">
        <v>2223</v>
      </c>
      <c r="D376" s="13" t="s">
        <v>2224</v>
      </c>
      <c r="E376" s="17" t="s">
        <v>261</v>
      </c>
      <c r="F376" s="14" t="s">
        <v>241</v>
      </c>
      <c r="G376" s="128">
        <v>50.04</v>
      </c>
      <c r="H376" s="73">
        <v>375.72</v>
      </c>
      <c r="I376" s="73">
        <v>18801.0288</v>
      </c>
      <c r="J376" s="73">
        <f t="shared" si="17"/>
        <v>21809.193407999999</v>
      </c>
      <c r="K376" s="4" t="s">
        <v>177</v>
      </c>
      <c r="L376" s="16">
        <f t="shared" si="18"/>
        <v>50.04</v>
      </c>
      <c r="M376" s="73">
        <f t="shared" si="19"/>
        <v>21809.193407999999</v>
      </c>
      <c r="N376" s="29"/>
      <c r="O376" s="32" t="s">
        <v>411</v>
      </c>
      <c r="P376" s="74" t="s">
        <v>82</v>
      </c>
      <c r="Q376" s="113" t="s">
        <v>89</v>
      </c>
      <c r="R376" s="74" t="s">
        <v>57</v>
      </c>
      <c r="S376" s="69" t="s">
        <v>261</v>
      </c>
      <c r="T376" s="75" t="s">
        <v>237</v>
      </c>
      <c r="U376" s="63" t="s">
        <v>931</v>
      </c>
      <c r="V376" s="7">
        <v>2</v>
      </c>
    </row>
    <row r="377" spans="1:22" ht="31" customHeight="1" x14ac:dyDescent="0.35">
      <c r="A377" s="24" t="s">
        <v>1346</v>
      </c>
      <c r="B377" s="13" t="s">
        <v>14</v>
      </c>
      <c r="C377" s="17" t="s">
        <v>2223</v>
      </c>
      <c r="D377" s="13" t="s">
        <v>2224</v>
      </c>
      <c r="E377" s="17" t="s">
        <v>261</v>
      </c>
      <c r="F377" s="17" t="s">
        <v>241</v>
      </c>
      <c r="G377" s="128">
        <v>125.04</v>
      </c>
      <c r="H377" s="73">
        <v>190.3</v>
      </c>
      <c r="I377" s="73">
        <v>23795.112000000001</v>
      </c>
      <c r="J377" s="73">
        <f t="shared" si="17"/>
        <v>27602.32992</v>
      </c>
      <c r="K377" s="4" t="s">
        <v>177</v>
      </c>
      <c r="L377" s="16">
        <f t="shared" si="18"/>
        <v>125.04</v>
      </c>
      <c r="M377" s="73">
        <f t="shared" si="19"/>
        <v>27602.32992</v>
      </c>
      <c r="N377" s="29"/>
      <c r="O377" s="32" t="s">
        <v>409</v>
      </c>
      <c r="P377" s="74" t="s">
        <v>82</v>
      </c>
      <c r="Q377" s="113" t="s">
        <v>89</v>
      </c>
      <c r="R377" s="74" t="s">
        <v>57</v>
      </c>
      <c r="S377" s="69" t="s">
        <v>261</v>
      </c>
      <c r="T377" s="75" t="s">
        <v>237</v>
      </c>
      <c r="U377" s="63" t="s">
        <v>931</v>
      </c>
      <c r="V377" s="7">
        <v>2</v>
      </c>
    </row>
    <row r="378" spans="1:22" ht="31" customHeight="1" x14ac:dyDescent="0.35">
      <c r="A378" s="24" t="s">
        <v>1347</v>
      </c>
      <c r="B378" s="13" t="s">
        <v>14</v>
      </c>
      <c r="C378" s="17" t="s">
        <v>2223</v>
      </c>
      <c r="D378" s="13" t="s">
        <v>2224</v>
      </c>
      <c r="E378" s="17" t="s">
        <v>308</v>
      </c>
      <c r="F378" s="14" t="s">
        <v>241</v>
      </c>
      <c r="G378" s="128">
        <v>20.7</v>
      </c>
      <c r="H378" s="73">
        <v>190.3</v>
      </c>
      <c r="I378" s="73">
        <v>3939.21</v>
      </c>
      <c r="J378" s="73">
        <f t="shared" si="17"/>
        <v>4569.4835999999996</v>
      </c>
      <c r="K378" s="4" t="s">
        <v>177</v>
      </c>
      <c r="L378" s="16">
        <f t="shared" si="18"/>
        <v>20.7</v>
      </c>
      <c r="M378" s="73">
        <f t="shared" si="19"/>
        <v>4569.4835999999996</v>
      </c>
      <c r="N378" s="29"/>
      <c r="O378" s="32" t="s">
        <v>409</v>
      </c>
      <c r="P378" s="74" t="s">
        <v>82</v>
      </c>
      <c r="Q378" s="113" t="s">
        <v>977</v>
      </c>
      <c r="R378" s="74" t="s">
        <v>57</v>
      </c>
      <c r="S378" s="69" t="s">
        <v>308</v>
      </c>
      <c r="T378" s="75" t="s">
        <v>237</v>
      </c>
      <c r="U378" s="63" t="s">
        <v>931</v>
      </c>
      <c r="V378" s="7">
        <v>2</v>
      </c>
    </row>
    <row r="379" spans="1:22" ht="31" customHeight="1" x14ac:dyDescent="0.35">
      <c r="A379" s="24" t="s">
        <v>1348</v>
      </c>
      <c r="B379" s="13" t="s">
        <v>14</v>
      </c>
      <c r="C379" s="17" t="s">
        <v>2223</v>
      </c>
      <c r="D379" s="13" t="s">
        <v>2224</v>
      </c>
      <c r="E379" s="17" t="s">
        <v>308</v>
      </c>
      <c r="F379" s="14" t="s">
        <v>241</v>
      </c>
      <c r="G379" s="128">
        <v>718.9</v>
      </c>
      <c r="H379" s="73">
        <v>591.83000000000004</v>
      </c>
      <c r="I379" s="73">
        <v>425466.587</v>
      </c>
      <c r="J379" s="73">
        <f t="shared" si="17"/>
        <v>493541.24091999995</v>
      </c>
      <c r="K379" s="4" t="s">
        <v>177</v>
      </c>
      <c r="L379" s="16">
        <f t="shared" si="18"/>
        <v>718.9</v>
      </c>
      <c r="M379" s="73">
        <f t="shared" si="19"/>
        <v>493541.24091999995</v>
      </c>
      <c r="N379" s="29"/>
      <c r="O379" s="32" t="s">
        <v>219</v>
      </c>
      <c r="P379" s="74" t="s">
        <v>82</v>
      </c>
      <c r="Q379" s="113" t="s">
        <v>977</v>
      </c>
      <c r="R379" s="74" t="s">
        <v>57</v>
      </c>
      <c r="S379" s="69" t="s">
        <v>308</v>
      </c>
      <c r="T379" s="75" t="s">
        <v>237</v>
      </c>
      <c r="U379" s="63" t="s">
        <v>931</v>
      </c>
      <c r="V379" s="7">
        <v>2</v>
      </c>
    </row>
    <row r="380" spans="1:22" ht="31" customHeight="1" x14ac:dyDescent="0.35">
      <c r="A380" s="24" t="s">
        <v>1349</v>
      </c>
      <c r="B380" s="13" t="s">
        <v>14</v>
      </c>
      <c r="C380" s="17" t="s">
        <v>2223</v>
      </c>
      <c r="D380" s="13" t="s">
        <v>2224</v>
      </c>
      <c r="E380" s="17" t="s">
        <v>308</v>
      </c>
      <c r="F380" s="14" t="s">
        <v>241</v>
      </c>
      <c r="G380" s="128">
        <v>7.2</v>
      </c>
      <c r="H380" s="73">
        <v>190.3</v>
      </c>
      <c r="I380" s="73">
        <v>1370.16</v>
      </c>
      <c r="J380" s="73">
        <f t="shared" si="17"/>
        <v>1589.3856000000001</v>
      </c>
      <c r="K380" s="4" t="s">
        <v>177</v>
      </c>
      <c r="L380" s="16">
        <f t="shared" si="18"/>
        <v>7.2</v>
      </c>
      <c r="M380" s="73">
        <f t="shared" si="19"/>
        <v>1589.3856000000001</v>
      </c>
      <c r="N380" s="28"/>
      <c r="O380" s="32" t="s">
        <v>409</v>
      </c>
      <c r="P380" s="74" t="s">
        <v>82</v>
      </c>
      <c r="Q380" s="113" t="s">
        <v>977</v>
      </c>
      <c r="R380" s="74" t="s">
        <v>57</v>
      </c>
      <c r="S380" s="69" t="s">
        <v>308</v>
      </c>
      <c r="T380" s="75" t="s">
        <v>237</v>
      </c>
      <c r="U380" s="63" t="s">
        <v>931</v>
      </c>
      <c r="V380" s="7">
        <v>2</v>
      </c>
    </row>
    <row r="381" spans="1:22" ht="31" customHeight="1" x14ac:dyDescent="0.35">
      <c r="A381" s="24" t="s">
        <v>1350</v>
      </c>
      <c r="B381" s="13" t="s">
        <v>14</v>
      </c>
      <c r="C381" s="17" t="s">
        <v>2223</v>
      </c>
      <c r="D381" s="13" t="s">
        <v>2224</v>
      </c>
      <c r="E381" s="17" t="s">
        <v>308</v>
      </c>
      <c r="F381" s="14" t="s">
        <v>241</v>
      </c>
      <c r="G381" s="128">
        <v>6.3</v>
      </c>
      <c r="H381" s="73">
        <v>190.3</v>
      </c>
      <c r="I381" s="73">
        <v>1198.8900000000001</v>
      </c>
      <c r="J381" s="73">
        <f t="shared" si="17"/>
        <v>1390.7124000000001</v>
      </c>
      <c r="K381" s="4" t="s">
        <v>177</v>
      </c>
      <c r="L381" s="16">
        <f t="shared" si="18"/>
        <v>6.3</v>
      </c>
      <c r="M381" s="73">
        <f t="shared" si="19"/>
        <v>1390.7124000000001</v>
      </c>
      <c r="N381" s="29"/>
      <c r="O381" s="32" t="s">
        <v>409</v>
      </c>
      <c r="P381" s="74" t="s">
        <v>82</v>
      </c>
      <c r="Q381" s="113" t="s">
        <v>977</v>
      </c>
      <c r="R381" s="74" t="s">
        <v>57</v>
      </c>
      <c r="S381" s="69" t="s">
        <v>308</v>
      </c>
      <c r="T381" s="75" t="s">
        <v>237</v>
      </c>
      <c r="U381" s="63" t="s">
        <v>931</v>
      </c>
      <c r="V381" s="7">
        <v>2</v>
      </c>
    </row>
    <row r="382" spans="1:22" ht="31" customHeight="1" x14ac:dyDescent="0.35">
      <c r="A382" s="24" t="s">
        <v>1351</v>
      </c>
      <c r="B382" s="13" t="s">
        <v>14</v>
      </c>
      <c r="C382" s="17" t="s">
        <v>2223</v>
      </c>
      <c r="D382" s="13" t="s">
        <v>2224</v>
      </c>
      <c r="E382" s="17" t="s">
        <v>308</v>
      </c>
      <c r="F382" s="14" t="s">
        <v>241</v>
      </c>
      <c r="G382" s="128">
        <v>60.17</v>
      </c>
      <c r="H382" s="73">
        <v>98.18</v>
      </c>
      <c r="I382" s="73">
        <v>5907.490600000001</v>
      </c>
      <c r="J382" s="73">
        <f t="shared" si="17"/>
        <v>6852.689096000001</v>
      </c>
      <c r="K382" s="4" t="s">
        <v>177</v>
      </c>
      <c r="L382" s="16">
        <f t="shared" si="18"/>
        <v>60.17</v>
      </c>
      <c r="M382" s="73">
        <f t="shared" si="19"/>
        <v>6852.689096000001</v>
      </c>
      <c r="N382" s="29"/>
      <c r="O382" s="32" t="s">
        <v>114</v>
      </c>
      <c r="P382" s="74" t="s">
        <v>82</v>
      </c>
      <c r="Q382" s="113" t="s">
        <v>977</v>
      </c>
      <c r="R382" s="74" t="s">
        <v>57</v>
      </c>
      <c r="S382" s="69" t="s">
        <v>308</v>
      </c>
      <c r="T382" s="75" t="s">
        <v>237</v>
      </c>
      <c r="U382" s="63" t="s">
        <v>931</v>
      </c>
      <c r="V382" s="7">
        <v>2</v>
      </c>
    </row>
    <row r="383" spans="1:22" ht="31" customHeight="1" x14ac:dyDescent="0.35">
      <c r="A383" s="24" t="s">
        <v>1352</v>
      </c>
      <c r="B383" s="13" t="s">
        <v>14</v>
      </c>
      <c r="C383" s="17" t="s">
        <v>2223</v>
      </c>
      <c r="D383" s="13" t="s">
        <v>2224</v>
      </c>
      <c r="E383" s="17" t="s">
        <v>107</v>
      </c>
      <c r="F383" s="14" t="s">
        <v>241</v>
      </c>
      <c r="G383" s="128">
        <v>702.69</v>
      </c>
      <c r="H383" s="73">
        <v>98.18</v>
      </c>
      <c r="I383" s="73">
        <v>68990.104200000016</v>
      </c>
      <c r="J383" s="73">
        <f t="shared" si="17"/>
        <v>80028.520872000008</v>
      </c>
      <c r="K383" s="4" t="s">
        <v>177</v>
      </c>
      <c r="L383" s="16">
        <f t="shared" si="18"/>
        <v>702.69</v>
      </c>
      <c r="M383" s="73">
        <f t="shared" si="19"/>
        <v>80028.520872000008</v>
      </c>
      <c r="N383" s="28"/>
      <c r="O383" s="32" t="s">
        <v>114</v>
      </c>
      <c r="P383" s="74" t="s">
        <v>82</v>
      </c>
      <c r="Q383" s="113" t="s">
        <v>107</v>
      </c>
      <c r="R383" s="74" t="s">
        <v>57</v>
      </c>
      <c r="S383" s="69" t="s">
        <v>107</v>
      </c>
      <c r="T383" s="75" t="s">
        <v>237</v>
      </c>
      <c r="U383" s="63" t="s">
        <v>931</v>
      </c>
      <c r="V383" s="7">
        <v>2</v>
      </c>
    </row>
    <row r="384" spans="1:22" ht="31" customHeight="1" x14ac:dyDescent="0.35">
      <c r="A384" s="24" t="s">
        <v>1353</v>
      </c>
      <c r="B384" s="13" t="s">
        <v>14</v>
      </c>
      <c r="C384" s="17" t="s">
        <v>2223</v>
      </c>
      <c r="D384" s="13" t="s">
        <v>2224</v>
      </c>
      <c r="E384" s="17" t="s">
        <v>434</v>
      </c>
      <c r="F384" s="14" t="s">
        <v>241</v>
      </c>
      <c r="G384" s="128">
        <v>400</v>
      </c>
      <c r="H384" s="73">
        <v>591.83000000000004</v>
      </c>
      <c r="I384" s="73">
        <v>236732.00000000003</v>
      </c>
      <c r="J384" s="73">
        <f t="shared" si="17"/>
        <v>274609.12</v>
      </c>
      <c r="K384" s="4" t="s">
        <v>177</v>
      </c>
      <c r="L384" s="16">
        <f t="shared" si="18"/>
        <v>400</v>
      </c>
      <c r="M384" s="73">
        <f t="shared" si="19"/>
        <v>274609.12</v>
      </c>
      <c r="N384" s="28"/>
      <c r="O384" s="32" t="s">
        <v>433</v>
      </c>
      <c r="P384" s="74" t="s">
        <v>82</v>
      </c>
      <c r="Q384" s="115" t="s">
        <v>720</v>
      </c>
      <c r="R384" s="74" t="s">
        <v>57</v>
      </c>
      <c r="S384" s="69" t="s">
        <v>262</v>
      </c>
      <c r="T384" s="75" t="s">
        <v>333</v>
      </c>
      <c r="U384" s="63" t="s">
        <v>931</v>
      </c>
      <c r="V384" s="7">
        <v>2</v>
      </c>
    </row>
    <row r="385" spans="1:22" ht="31" customHeight="1" x14ac:dyDescent="0.35">
      <c r="A385" s="24" t="s">
        <v>1354</v>
      </c>
      <c r="B385" s="13" t="s">
        <v>14</v>
      </c>
      <c r="C385" s="17" t="s">
        <v>2223</v>
      </c>
      <c r="D385" s="13" t="s">
        <v>2224</v>
      </c>
      <c r="E385" s="17" t="s">
        <v>129</v>
      </c>
      <c r="F385" s="14" t="s">
        <v>241</v>
      </c>
      <c r="G385" s="128">
        <v>60</v>
      </c>
      <c r="H385" s="73">
        <v>150</v>
      </c>
      <c r="I385" s="73">
        <v>9000</v>
      </c>
      <c r="J385" s="73">
        <f t="shared" si="17"/>
        <v>10440</v>
      </c>
      <c r="K385" s="4" t="s">
        <v>177</v>
      </c>
      <c r="L385" s="16">
        <f t="shared" si="18"/>
        <v>60</v>
      </c>
      <c r="M385" s="73">
        <f t="shared" si="19"/>
        <v>10440</v>
      </c>
      <c r="N385" s="28"/>
      <c r="O385" s="32" t="s">
        <v>435</v>
      </c>
      <c r="P385" s="74" t="s">
        <v>82</v>
      </c>
      <c r="Q385" s="115" t="s">
        <v>720</v>
      </c>
      <c r="R385" s="74" t="s">
        <v>57</v>
      </c>
      <c r="S385" s="69" t="s">
        <v>262</v>
      </c>
      <c r="T385" s="75" t="s">
        <v>333</v>
      </c>
      <c r="U385" s="63" t="s">
        <v>931</v>
      </c>
      <c r="V385" s="7">
        <v>2</v>
      </c>
    </row>
    <row r="386" spans="1:22" ht="31" customHeight="1" x14ac:dyDescent="0.35">
      <c r="A386" s="24" t="s">
        <v>1355</v>
      </c>
      <c r="B386" s="13" t="s">
        <v>14</v>
      </c>
      <c r="C386" s="17" t="s">
        <v>2223</v>
      </c>
      <c r="D386" s="13" t="s">
        <v>2224</v>
      </c>
      <c r="E386" s="17" t="s">
        <v>436</v>
      </c>
      <c r="F386" s="14" t="s">
        <v>241</v>
      </c>
      <c r="G386" s="128">
        <v>960</v>
      </c>
      <c r="H386" s="73">
        <v>190.3</v>
      </c>
      <c r="I386" s="73">
        <v>182688</v>
      </c>
      <c r="J386" s="73">
        <f t="shared" si="17"/>
        <v>211918.07999999999</v>
      </c>
      <c r="K386" s="4" t="s">
        <v>177</v>
      </c>
      <c r="L386" s="16">
        <f t="shared" si="18"/>
        <v>960</v>
      </c>
      <c r="M386" s="73">
        <f t="shared" si="19"/>
        <v>211918.07999999999</v>
      </c>
      <c r="N386" s="28"/>
      <c r="O386" s="32" t="s">
        <v>416</v>
      </c>
      <c r="P386" s="74" t="s">
        <v>82</v>
      </c>
      <c r="Q386" s="115" t="s">
        <v>720</v>
      </c>
      <c r="R386" s="74" t="s">
        <v>57</v>
      </c>
      <c r="S386" s="69" t="s">
        <v>262</v>
      </c>
      <c r="T386" s="75" t="s">
        <v>333</v>
      </c>
      <c r="U386" s="63" t="s">
        <v>931</v>
      </c>
      <c r="V386" s="7">
        <v>2</v>
      </c>
    </row>
    <row r="387" spans="1:22" ht="31" customHeight="1" x14ac:dyDescent="0.35">
      <c r="A387" s="24" t="s">
        <v>1356</v>
      </c>
      <c r="B387" s="13" t="s">
        <v>14</v>
      </c>
      <c r="C387" s="17" t="s">
        <v>2223</v>
      </c>
      <c r="D387" s="13" t="s">
        <v>2224</v>
      </c>
      <c r="E387" s="17" t="s">
        <v>438</v>
      </c>
      <c r="F387" s="14" t="s">
        <v>241</v>
      </c>
      <c r="G387" s="128">
        <v>351.6</v>
      </c>
      <c r="H387" s="73">
        <v>98.18</v>
      </c>
      <c r="I387" s="73">
        <v>34520.088000000003</v>
      </c>
      <c r="J387" s="73">
        <f t="shared" si="17"/>
        <v>40043.302080000001</v>
      </c>
      <c r="K387" s="4" t="s">
        <v>177</v>
      </c>
      <c r="L387" s="16">
        <f t="shared" si="18"/>
        <v>351.6</v>
      </c>
      <c r="M387" s="73">
        <f t="shared" si="19"/>
        <v>40043.302080000001</v>
      </c>
      <c r="N387" s="28"/>
      <c r="O387" s="32" t="s">
        <v>437</v>
      </c>
      <c r="P387" s="74" t="s">
        <v>82</v>
      </c>
      <c r="Q387" s="115" t="s">
        <v>720</v>
      </c>
      <c r="R387" s="74" t="s">
        <v>57</v>
      </c>
      <c r="S387" s="69" t="s">
        <v>262</v>
      </c>
      <c r="T387" s="75" t="s">
        <v>333</v>
      </c>
      <c r="U387" s="63" t="s">
        <v>931</v>
      </c>
      <c r="V387" s="7">
        <v>2</v>
      </c>
    </row>
    <row r="388" spans="1:22" ht="31" customHeight="1" x14ac:dyDescent="0.35">
      <c r="A388" s="24" t="s">
        <v>1357</v>
      </c>
      <c r="B388" s="13" t="s">
        <v>14</v>
      </c>
      <c r="C388" s="17" t="s">
        <v>2223</v>
      </c>
      <c r="D388" s="13" t="s">
        <v>2224</v>
      </c>
      <c r="E388" s="17" t="s">
        <v>43</v>
      </c>
      <c r="F388" s="14" t="s">
        <v>241</v>
      </c>
      <c r="G388" s="128">
        <v>801.54</v>
      </c>
      <c r="H388" s="73">
        <v>85.911000000000001</v>
      </c>
      <c r="I388" s="73">
        <v>68861.102939999997</v>
      </c>
      <c r="J388" s="73">
        <f t="shared" si="17"/>
        <v>79878.879410399997</v>
      </c>
      <c r="K388" s="4" t="s">
        <v>177</v>
      </c>
      <c r="L388" s="16">
        <f t="shared" si="18"/>
        <v>801.54</v>
      </c>
      <c r="M388" s="73">
        <f t="shared" si="19"/>
        <v>79878.879410399997</v>
      </c>
      <c r="N388" s="28"/>
      <c r="O388" s="32" t="s">
        <v>32</v>
      </c>
      <c r="P388" s="74" t="s">
        <v>82</v>
      </c>
      <c r="Q388" s="115" t="s">
        <v>720</v>
      </c>
      <c r="R388" s="74" t="s">
        <v>57</v>
      </c>
      <c r="S388" s="69" t="s">
        <v>262</v>
      </c>
      <c r="T388" s="75" t="s">
        <v>333</v>
      </c>
      <c r="U388" s="63" t="s">
        <v>931</v>
      </c>
      <c r="V388" s="7">
        <v>2</v>
      </c>
    </row>
    <row r="389" spans="1:22" ht="31" customHeight="1" x14ac:dyDescent="0.35">
      <c r="A389" s="24" t="s">
        <v>1358</v>
      </c>
      <c r="B389" s="13" t="s">
        <v>14</v>
      </c>
      <c r="C389" s="17" t="s">
        <v>2223</v>
      </c>
      <c r="D389" s="13" t="s">
        <v>2224</v>
      </c>
      <c r="E389" s="17" t="s">
        <v>44</v>
      </c>
      <c r="F389" s="14" t="s">
        <v>241</v>
      </c>
      <c r="G389" s="128">
        <v>2700</v>
      </c>
      <c r="H389" s="73">
        <v>229.14</v>
      </c>
      <c r="I389" s="73">
        <v>618678</v>
      </c>
      <c r="J389" s="73">
        <f t="shared" si="17"/>
        <v>717666.48</v>
      </c>
      <c r="K389" s="4" t="s">
        <v>177</v>
      </c>
      <c r="L389" s="16">
        <f t="shared" si="18"/>
        <v>2700</v>
      </c>
      <c r="M389" s="73">
        <f t="shared" si="19"/>
        <v>717666.48</v>
      </c>
      <c r="N389" s="28"/>
      <c r="O389" s="32" t="s">
        <v>439</v>
      </c>
      <c r="P389" s="74" t="s">
        <v>82</v>
      </c>
      <c r="Q389" s="115" t="s">
        <v>720</v>
      </c>
      <c r="R389" s="74" t="s">
        <v>57</v>
      </c>
      <c r="S389" s="69" t="s">
        <v>262</v>
      </c>
      <c r="T389" s="75" t="s">
        <v>333</v>
      </c>
      <c r="U389" s="63" t="s">
        <v>931</v>
      </c>
      <c r="V389" s="7">
        <v>2</v>
      </c>
    </row>
    <row r="390" spans="1:22" ht="31" customHeight="1" x14ac:dyDescent="0.35">
      <c r="A390" s="24" t="s">
        <v>1359</v>
      </c>
      <c r="B390" s="13" t="s">
        <v>14</v>
      </c>
      <c r="C390" s="17" t="s">
        <v>2223</v>
      </c>
      <c r="D390" s="13" t="s">
        <v>2224</v>
      </c>
      <c r="E390" s="17" t="s">
        <v>422</v>
      </c>
      <c r="F390" s="14" t="s">
        <v>241</v>
      </c>
      <c r="G390" s="128">
        <v>240</v>
      </c>
      <c r="H390" s="73">
        <v>134.68</v>
      </c>
      <c r="I390" s="73">
        <v>32323.200000000001</v>
      </c>
      <c r="J390" s="73">
        <f t="shared" si="17"/>
        <v>37494.911999999997</v>
      </c>
      <c r="K390" s="4" t="s">
        <v>177</v>
      </c>
      <c r="L390" s="16">
        <f t="shared" si="18"/>
        <v>240</v>
      </c>
      <c r="M390" s="73">
        <f t="shared" si="19"/>
        <v>37494.911999999997</v>
      </c>
      <c r="N390" s="28"/>
      <c r="O390" s="32" t="s">
        <v>216</v>
      </c>
      <c r="P390" s="74" t="s">
        <v>82</v>
      </c>
      <c r="Q390" s="115" t="s">
        <v>720</v>
      </c>
      <c r="R390" s="74" t="s">
        <v>57</v>
      </c>
      <c r="S390" s="69" t="s">
        <v>262</v>
      </c>
      <c r="T390" s="75" t="s">
        <v>333</v>
      </c>
      <c r="U390" s="63" t="s">
        <v>931</v>
      </c>
      <c r="V390" s="7">
        <v>2</v>
      </c>
    </row>
    <row r="391" spans="1:22" ht="31" customHeight="1" x14ac:dyDescent="0.35">
      <c r="A391" s="24" t="s">
        <v>1360</v>
      </c>
      <c r="B391" s="13" t="s">
        <v>14</v>
      </c>
      <c r="C391" s="17" t="s">
        <v>2223</v>
      </c>
      <c r="D391" s="13" t="s">
        <v>2224</v>
      </c>
      <c r="E391" s="17" t="s">
        <v>45</v>
      </c>
      <c r="F391" s="14" t="s">
        <v>241</v>
      </c>
      <c r="G391" s="128">
        <v>480</v>
      </c>
      <c r="H391" s="73">
        <v>375.72</v>
      </c>
      <c r="I391" s="73">
        <v>180345.60000000001</v>
      </c>
      <c r="J391" s="73">
        <f t="shared" si="17"/>
        <v>209200.89599999998</v>
      </c>
      <c r="K391" s="4" t="s">
        <v>177</v>
      </c>
      <c r="L391" s="16">
        <f t="shared" si="18"/>
        <v>480</v>
      </c>
      <c r="M391" s="73">
        <f t="shared" si="19"/>
        <v>209200.89599999998</v>
      </c>
      <c r="N391" s="29"/>
      <c r="O391" s="32" t="s">
        <v>33</v>
      </c>
      <c r="P391" s="74" t="s">
        <v>82</v>
      </c>
      <c r="Q391" s="115" t="s">
        <v>720</v>
      </c>
      <c r="R391" s="74" t="s">
        <v>57</v>
      </c>
      <c r="S391" s="69" t="s">
        <v>262</v>
      </c>
      <c r="T391" s="75" t="s">
        <v>333</v>
      </c>
      <c r="U391" s="63" t="s">
        <v>931</v>
      </c>
      <c r="V391" s="7">
        <v>2</v>
      </c>
    </row>
    <row r="392" spans="1:22" ht="31" customHeight="1" x14ac:dyDescent="0.35">
      <c r="A392" s="24" t="s">
        <v>1361</v>
      </c>
      <c r="B392" s="13" t="s">
        <v>14</v>
      </c>
      <c r="C392" s="17" t="s">
        <v>2223</v>
      </c>
      <c r="D392" s="13" t="s">
        <v>2224</v>
      </c>
      <c r="E392" s="17" t="s">
        <v>441</v>
      </c>
      <c r="F392" s="14" t="s">
        <v>241</v>
      </c>
      <c r="G392" s="128">
        <v>60</v>
      </c>
      <c r="H392" s="73">
        <v>150</v>
      </c>
      <c r="I392" s="73">
        <v>9000</v>
      </c>
      <c r="J392" s="73">
        <f t="shared" si="17"/>
        <v>10440</v>
      </c>
      <c r="K392" s="4" t="s">
        <v>177</v>
      </c>
      <c r="L392" s="16">
        <f t="shared" si="18"/>
        <v>60</v>
      </c>
      <c r="M392" s="73">
        <f t="shared" si="19"/>
        <v>10440</v>
      </c>
      <c r="N392" s="29"/>
      <c r="O392" s="32" t="s">
        <v>440</v>
      </c>
      <c r="P392" s="74" t="s">
        <v>82</v>
      </c>
      <c r="Q392" s="115" t="s">
        <v>720</v>
      </c>
      <c r="R392" s="74" t="s">
        <v>57</v>
      </c>
      <c r="S392" s="69" t="s">
        <v>262</v>
      </c>
      <c r="T392" s="75" t="s">
        <v>333</v>
      </c>
      <c r="U392" s="63" t="s">
        <v>931</v>
      </c>
      <c r="V392" s="7">
        <v>2</v>
      </c>
    </row>
    <row r="393" spans="1:22" ht="31" customHeight="1" x14ac:dyDescent="0.35">
      <c r="A393" s="24" t="s">
        <v>1362</v>
      </c>
      <c r="B393" s="13" t="s">
        <v>14</v>
      </c>
      <c r="C393" s="17" t="s">
        <v>2223</v>
      </c>
      <c r="D393" s="13" t="s">
        <v>2224</v>
      </c>
      <c r="E393" s="17" t="s">
        <v>46</v>
      </c>
      <c r="F393" s="14" t="s">
        <v>241</v>
      </c>
      <c r="G393" s="128">
        <v>60</v>
      </c>
      <c r="H393" s="73">
        <v>145.66650000000001</v>
      </c>
      <c r="I393" s="73">
        <v>8739.9900000000016</v>
      </c>
      <c r="J393" s="73">
        <f t="shared" si="17"/>
        <v>10138.388400000002</v>
      </c>
      <c r="K393" s="4" t="s">
        <v>177</v>
      </c>
      <c r="L393" s="16">
        <f t="shared" si="18"/>
        <v>60</v>
      </c>
      <c r="M393" s="73">
        <f t="shared" si="19"/>
        <v>10138.388400000002</v>
      </c>
      <c r="N393" s="29"/>
      <c r="O393" s="32" t="s">
        <v>439</v>
      </c>
      <c r="P393" s="74" t="s">
        <v>82</v>
      </c>
      <c r="Q393" s="115" t="s">
        <v>720</v>
      </c>
      <c r="R393" s="74" t="s">
        <v>57</v>
      </c>
      <c r="S393" s="69" t="s">
        <v>262</v>
      </c>
      <c r="T393" s="75" t="s">
        <v>333</v>
      </c>
      <c r="U393" s="63" t="s">
        <v>931</v>
      </c>
      <c r="V393" s="7">
        <v>2</v>
      </c>
    </row>
    <row r="394" spans="1:22" ht="31" customHeight="1" x14ac:dyDescent="0.35">
      <c r="A394" s="24" t="s">
        <v>1363</v>
      </c>
      <c r="B394" s="13" t="s">
        <v>14</v>
      </c>
      <c r="C394" s="17" t="s">
        <v>2223</v>
      </c>
      <c r="D394" s="13" t="s">
        <v>2224</v>
      </c>
      <c r="E394" s="17" t="s">
        <v>47</v>
      </c>
      <c r="F394" s="14" t="s">
        <v>241</v>
      </c>
      <c r="G394" s="128">
        <v>368.16</v>
      </c>
      <c r="H394" s="73">
        <v>98.18</v>
      </c>
      <c r="I394" s="73">
        <v>36145.948800000006</v>
      </c>
      <c r="J394" s="73">
        <f t="shared" si="17"/>
        <v>41929.300608000005</v>
      </c>
      <c r="K394" s="4" t="s">
        <v>177</v>
      </c>
      <c r="L394" s="16">
        <f t="shared" si="18"/>
        <v>368.16</v>
      </c>
      <c r="M394" s="73">
        <f t="shared" si="19"/>
        <v>41929.300608000005</v>
      </c>
      <c r="N394" s="29"/>
      <c r="O394" s="32" t="s">
        <v>31</v>
      </c>
      <c r="P394" s="74" t="s">
        <v>82</v>
      </c>
      <c r="Q394" s="115" t="s">
        <v>720</v>
      </c>
      <c r="R394" s="74" t="s">
        <v>57</v>
      </c>
      <c r="S394" s="69" t="s">
        <v>262</v>
      </c>
      <c r="T394" s="75" t="s">
        <v>333</v>
      </c>
      <c r="U394" s="63" t="s">
        <v>931</v>
      </c>
      <c r="V394" s="7">
        <v>2</v>
      </c>
    </row>
    <row r="395" spans="1:22" ht="31" customHeight="1" x14ac:dyDescent="0.35">
      <c r="A395" s="24" t="s">
        <v>1364</v>
      </c>
      <c r="B395" s="13" t="s">
        <v>14</v>
      </c>
      <c r="C395" s="17" t="s">
        <v>2223</v>
      </c>
      <c r="D395" s="13" t="s">
        <v>2224</v>
      </c>
      <c r="E395" s="17" t="s">
        <v>207</v>
      </c>
      <c r="F395" s="14" t="s">
        <v>241</v>
      </c>
      <c r="G395" s="128">
        <v>312</v>
      </c>
      <c r="H395" s="73">
        <v>134.68</v>
      </c>
      <c r="I395" s="73">
        <v>42020.160000000003</v>
      </c>
      <c r="J395" s="73">
        <f t="shared" si="17"/>
        <v>48743.385600000001</v>
      </c>
      <c r="K395" s="4" t="s">
        <v>177</v>
      </c>
      <c r="L395" s="16">
        <f t="shared" si="18"/>
        <v>312</v>
      </c>
      <c r="M395" s="73">
        <f t="shared" si="19"/>
        <v>48743.385600000001</v>
      </c>
      <c r="N395" s="29"/>
      <c r="O395" s="32" t="s">
        <v>217</v>
      </c>
      <c r="P395" s="74" t="s">
        <v>82</v>
      </c>
      <c r="Q395" s="115" t="s">
        <v>720</v>
      </c>
      <c r="R395" s="74" t="s">
        <v>57</v>
      </c>
      <c r="S395" s="69" t="s">
        <v>262</v>
      </c>
      <c r="T395" s="75" t="s">
        <v>333</v>
      </c>
      <c r="U395" s="63" t="s">
        <v>931</v>
      </c>
      <c r="V395" s="7">
        <v>2</v>
      </c>
    </row>
    <row r="396" spans="1:22" ht="31" customHeight="1" x14ac:dyDescent="0.35">
      <c r="A396" s="24" t="s">
        <v>1365</v>
      </c>
      <c r="B396" s="13" t="s">
        <v>14</v>
      </c>
      <c r="C396" s="17" t="s">
        <v>2223</v>
      </c>
      <c r="D396" s="13" t="s">
        <v>2224</v>
      </c>
      <c r="E396" s="17" t="s">
        <v>48</v>
      </c>
      <c r="F396" s="14" t="s">
        <v>241</v>
      </c>
      <c r="G396" s="128">
        <v>480</v>
      </c>
      <c r="H396" s="73">
        <v>190.3</v>
      </c>
      <c r="I396" s="73">
        <v>91344</v>
      </c>
      <c r="J396" s="73">
        <f t="shared" si="17"/>
        <v>105959.03999999999</v>
      </c>
      <c r="K396" s="4" t="s">
        <v>177</v>
      </c>
      <c r="L396" s="16">
        <f t="shared" si="18"/>
        <v>480</v>
      </c>
      <c r="M396" s="73">
        <f t="shared" si="19"/>
        <v>105959.03999999999</v>
      </c>
      <c r="N396" s="28"/>
      <c r="O396" s="32" t="s">
        <v>409</v>
      </c>
      <c r="P396" s="74" t="s">
        <v>82</v>
      </c>
      <c r="Q396" s="115" t="s">
        <v>720</v>
      </c>
      <c r="R396" s="74" t="s">
        <v>57</v>
      </c>
      <c r="S396" s="69" t="s">
        <v>262</v>
      </c>
      <c r="T396" s="75" t="s">
        <v>333</v>
      </c>
      <c r="U396" s="63" t="s">
        <v>931</v>
      </c>
      <c r="V396" s="7">
        <v>2</v>
      </c>
    </row>
    <row r="397" spans="1:22" ht="31" customHeight="1" x14ac:dyDescent="0.35">
      <c r="A397" s="24" t="s">
        <v>1366</v>
      </c>
      <c r="B397" s="13" t="s">
        <v>14</v>
      </c>
      <c r="C397" s="17" t="s">
        <v>2223</v>
      </c>
      <c r="D397" s="13" t="s">
        <v>2224</v>
      </c>
      <c r="E397" s="17" t="s">
        <v>463</v>
      </c>
      <c r="F397" s="14" t="s">
        <v>241</v>
      </c>
      <c r="G397" s="128">
        <v>175</v>
      </c>
      <c r="H397" s="73">
        <v>1188.51</v>
      </c>
      <c r="I397" s="73">
        <v>207989.25</v>
      </c>
      <c r="J397" s="73">
        <f t="shared" si="17"/>
        <v>241267.52999999997</v>
      </c>
      <c r="K397" s="4" t="s">
        <v>177</v>
      </c>
      <c r="L397" s="16">
        <f t="shared" si="18"/>
        <v>175</v>
      </c>
      <c r="M397" s="73">
        <f t="shared" si="19"/>
        <v>241267.52999999997</v>
      </c>
      <c r="N397" s="28"/>
      <c r="O397" s="32" t="s">
        <v>447</v>
      </c>
      <c r="P397" s="74" t="s">
        <v>105</v>
      </c>
      <c r="Q397" s="113" t="s">
        <v>154</v>
      </c>
      <c r="R397" s="74" t="s">
        <v>57</v>
      </c>
      <c r="S397" s="69" t="s">
        <v>442</v>
      </c>
      <c r="T397" s="75" t="s">
        <v>333</v>
      </c>
      <c r="U397" s="63" t="s">
        <v>931</v>
      </c>
      <c r="V397" s="7">
        <v>2</v>
      </c>
    </row>
    <row r="398" spans="1:22" ht="31" customHeight="1" x14ac:dyDescent="0.35">
      <c r="A398" s="24" t="s">
        <v>1367</v>
      </c>
      <c r="B398" s="13" t="s">
        <v>14</v>
      </c>
      <c r="C398" s="17" t="s">
        <v>2223</v>
      </c>
      <c r="D398" s="13" t="s">
        <v>2224</v>
      </c>
      <c r="E398" s="17" t="s">
        <v>464</v>
      </c>
      <c r="F398" s="14" t="s">
        <v>241</v>
      </c>
      <c r="G398" s="128">
        <v>456</v>
      </c>
      <c r="H398" s="73">
        <v>898.8</v>
      </c>
      <c r="I398" s="73">
        <v>409852.8</v>
      </c>
      <c r="J398" s="73">
        <f t="shared" si="17"/>
        <v>475429.24799999996</v>
      </c>
      <c r="K398" s="4" t="s">
        <v>177</v>
      </c>
      <c r="L398" s="16">
        <f t="shared" si="18"/>
        <v>456</v>
      </c>
      <c r="M398" s="73">
        <f t="shared" si="19"/>
        <v>475429.24799999996</v>
      </c>
      <c r="N398" s="28"/>
      <c r="O398" s="32" t="s">
        <v>447</v>
      </c>
      <c r="P398" s="74" t="s">
        <v>105</v>
      </c>
      <c r="Q398" s="113" t="s">
        <v>154</v>
      </c>
      <c r="R398" s="74" t="s">
        <v>57</v>
      </c>
      <c r="S398" s="69" t="s">
        <v>442</v>
      </c>
      <c r="T398" s="75" t="s">
        <v>333</v>
      </c>
      <c r="U398" s="63" t="s">
        <v>931</v>
      </c>
      <c r="V398" s="7">
        <v>2</v>
      </c>
    </row>
    <row r="399" spans="1:22" ht="31" customHeight="1" x14ac:dyDescent="0.35">
      <c r="A399" s="24" t="s">
        <v>1368</v>
      </c>
      <c r="B399" s="13" t="s">
        <v>14</v>
      </c>
      <c r="C399" s="17" t="s">
        <v>2223</v>
      </c>
      <c r="D399" s="13" t="s">
        <v>2224</v>
      </c>
      <c r="E399" s="17" t="s">
        <v>465</v>
      </c>
      <c r="F399" s="14" t="s">
        <v>241</v>
      </c>
      <c r="G399" s="128">
        <v>3100</v>
      </c>
      <c r="H399" s="73">
        <v>464.94</v>
      </c>
      <c r="I399" s="73">
        <v>1441314</v>
      </c>
      <c r="J399" s="73">
        <f t="shared" ref="J399:J471" si="23">I399*1.16</f>
        <v>1671924.24</v>
      </c>
      <c r="K399" s="4" t="s">
        <v>177</v>
      </c>
      <c r="L399" s="16">
        <f t="shared" ref="L399:L471" si="24">G399</f>
        <v>3100</v>
      </c>
      <c r="M399" s="73">
        <f t="shared" ref="M399:M471" si="25">J399</f>
        <v>1671924.24</v>
      </c>
      <c r="N399" s="28"/>
      <c r="O399" s="32" t="s">
        <v>448</v>
      </c>
      <c r="P399" s="74" t="s">
        <v>105</v>
      </c>
      <c r="Q399" s="113" t="s">
        <v>154</v>
      </c>
      <c r="R399" s="74" t="s">
        <v>57</v>
      </c>
      <c r="S399" s="69" t="s">
        <v>442</v>
      </c>
      <c r="T399" s="75" t="s">
        <v>333</v>
      </c>
      <c r="U399" s="63" t="s">
        <v>931</v>
      </c>
      <c r="V399" s="7">
        <v>2</v>
      </c>
    </row>
    <row r="400" spans="1:22" ht="31" customHeight="1" x14ac:dyDescent="0.35">
      <c r="A400" s="24" t="s">
        <v>1369</v>
      </c>
      <c r="B400" s="13" t="s">
        <v>14</v>
      </c>
      <c r="C400" s="17" t="s">
        <v>2223</v>
      </c>
      <c r="D400" s="13" t="s">
        <v>2224</v>
      </c>
      <c r="E400" s="17" t="s">
        <v>465</v>
      </c>
      <c r="F400" s="14" t="s">
        <v>241</v>
      </c>
      <c r="G400" s="128">
        <v>3100</v>
      </c>
      <c r="H400" s="73">
        <v>269.67</v>
      </c>
      <c r="I400" s="73">
        <v>835977</v>
      </c>
      <c r="J400" s="73">
        <f t="shared" si="23"/>
        <v>969733.32</v>
      </c>
      <c r="K400" s="4" t="s">
        <v>177</v>
      </c>
      <c r="L400" s="16">
        <f t="shared" si="24"/>
        <v>3100</v>
      </c>
      <c r="M400" s="73">
        <f t="shared" si="25"/>
        <v>969733.32</v>
      </c>
      <c r="N400" s="28"/>
      <c r="O400" s="32" t="s">
        <v>448</v>
      </c>
      <c r="P400" s="74" t="s">
        <v>105</v>
      </c>
      <c r="Q400" s="113" t="s">
        <v>154</v>
      </c>
      <c r="R400" s="74" t="s">
        <v>57</v>
      </c>
      <c r="S400" s="69" t="s">
        <v>442</v>
      </c>
      <c r="T400" s="75" t="s">
        <v>333</v>
      </c>
      <c r="U400" s="63" t="s">
        <v>931</v>
      </c>
      <c r="V400" s="7">
        <v>2</v>
      </c>
    </row>
    <row r="401" spans="1:22" ht="31" customHeight="1" x14ac:dyDescent="0.35">
      <c r="A401" s="24" t="s">
        <v>1370</v>
      </c>
      <c r="B401" s="13" t="s">
        <v>14</v>
      </c>
      <c r="C401" s="17" t="s">
        <v>2223</v>
      </c>
      <c r="D401" s="13" t="s">
        <v>2224</v>
      </c>
      <c r="E401" s="17" t="s">
        <v>466</v>
      </c>
      <c r="F401" s="14" t="s">
        <v>241</v>
      </c>
      <c r="G401" s="128">
        <v>1000</v>
      </c>
      <c r="H401" s="73">
        <v>182.01</v>
      </c>
      <c r="I401" s="73">
        <v>182010</v>
      </c>
      <c r="J401" s="73">
        <f t="shared" si="23"/>
        <v>211131.59999999998</v>
      </c>
      <c r="K401" s="4" t="s">
        <v>177</v>
      </c>
      <c r="L401" s="16">
        <f t="shared" si="24"/>
        <v>1000</v>
      </c>
      <c r="M401" s="73">
        <f t="shared" si="25"/>
        <v>211131.59999999998</v>
      </c>
      <c r="N401" s="28"/>
      <c r="O401" s="32" t="s">
        <v>449</v>
      </c>
      <c r="P401" s="74" t="s">
        <v>105</v>
      </c>
      <c r="Q401" s="113" t="s">
        <v>154</v>
      </c>
      <c r="R401" s="74" t="s">
        <v>57</v>
      </c>
      <c r="S401" s="69" t="s">
        <v>442</v>
      </c>
      <c r="T401" s="75" t="s">
        <v>333</v>
      </c>
      <c r="U401" s="63" t="s">
        <v>931</v>
      </c>
      <c r="V401" s="7">
        <v>2</v>
      </c>
    </row>
    <row r="402" spans="1:22" ht="31" customHeight="1" x14ac:dyDescent="0.35">
      <c r="A402" s="24" t="s">
        <v>1371</v>
      </c>
      <c r="B402" s="13" t="s">
        <v>14</v>
      </c>
      <c r="C402" s="17" t="s">
        <v>2223</v>
      </c>
      <c r="D402" s="13" t="s">
        <v>2224</v>
      </c>
      <c r="E402" s="17" t="s">
        <v>467</v>
      </c>
      <c r="F402" s="14" t="s">
        <v>241</v>
      </c>
      <c r="G402" s="128">
        <v>1000</v>
      </c>
      <c r="H402" s="73">
        <v>705.61</v>
      </c>
      <c r="I402" s="73">
        <v>705610</v>
      </c>
      <c r="J402" s="73">
        <f t="shared" si="23"/>
        <v>818507.6</v>
      </c>
      <c r="K402" s="4" t="s">
        <v>177</v>
      </c>
      <c r="L402" s="16">
        <f t="shared" si="24"/>
        <v>1000</v>
      </c>
      <c r="M402" s="73">
        <f t="shared" si="25"/>
        <v>818507.6</v>
      </c>
      <c r="N402" s="28"/>
      <c r="O402" s="32" t="s">
        <v>450</v>
      </c>
      <c r="P402" s="74" t="s">
        <v>105</v>
      </c>
      <c r="Q402" s="113" t="s">
        <v>154</v>
      </c>
      <c r="R402" s="74" t="s">
        <v>57</v>
      </c>
      <c r="S402" s="69" t="s">
        <v>443</v>
      </c>
      <c r="T402" s="75" t="s">
        <v>333</v>
      </c>
      <c r="U402" s="63" t="s">
        <v>931</v>
      </c>
      <c r="V402" s="7">
        <v>2</v>
      </c>
    </row>
    <row r="403" spans="1:22" ht="31" customHeight="1" x14ac:dyDescent="0.35">
      <c r="A403" s="24" t="s">
        <v>1372</v>
      </c>
      <c r="B403" s="13" t="s">
        <v>14</v>
      </c>
      <c r="C403" s="17" t="s">
        <v>2223</v>
      </c>
      <c r="D403" s="13" t="s">
        <v>2224</v>
      </c>
      <c r="E403" s="17" t="s">
        <v>468</v>
      </c>
      <c r="F403" s="14" t="s">
        <v>241</v>
      </c>
      <c r="G403" s="128">
        <v>4833</v>
      </c>
      <c r="H403" s="73">
        <v>294.73</v>
      </c>
      <c r="I403" s="73">
        <v>1424430.09</v>
      </c>
      <c r="J403" s="73">
        <f t="shared" si="23"/>
        <v>1652338.9043999999</v>
      </c>
      <c r="K403" s="4" t="s">
        <v>177</v>
      </c>
      <c r="L403" s="16">
        <f t="shared" si="24"/>
        <v>4833</v>
      </c>
      <c r="M403" s="73">
        <f t="shared" si="25"/>
        <v>1652338.9043999999</v>
      </c>
      <c r="N403" s="28"/>
      <c r="O403" s="32" t="s">
        <v>451</v>
      </c>
      <c r="P403" s="74" t="s">
        <v>105</v>
      </c>
      <c r="Q403" s="113" t="s">
        <v>154</v>
      </c>
      <c r="R403" s="74" t="s">
        <v>57</v>
      </c>
      <c r="S403" s="69" t="s">
        <v>444</v>
      </c>
      <c r="T403" s="75" t="s">
        <v>333</v>
      </c>
      <c r="U403" s="63" t="s">
        <v>931</v>
      </c>
      <c r="V403" s="7">
        <v>2</v>
      </c>
    </row>
    <row r="404" spans="1:22" ht="31" customHeight="1" x14ac:dyDescent="0.35">
      <c r="A404" s="24" t="s">
        <v>1373</v>
      </c>
      <c r="B404" s="13" t="s">
        <v>14</v>
      </c>
      <c r="C404" s="17" t="s">
        <v>2223</v>
      </c>
      <c r="D404" s="13" t="s">
        <v>2224</v>
      </c>
      <c r="E404" s="17" t="s">
        <v>469</v>
      </c>
      <c r="F404" s="14" t="s">
        <v>241</v>
      </c>
      <c r="G404" s="128">
        <v>160</v>
      </c>
      <c r="H404" s="73">
        <v>467.26</v>
      </c>
      <c r="I404" s="73">
        <v>74761.600000000006</v>
      </c>
      <c r="J404" s="73">
        <f t="shared" si="23"/>
        <v>86723.456000000006</v>
      </c>
      <c r="K404" s="4" t="s">
        <v>177</v>
      </c>
      <c r="L404" s="16">
        <f t="shared" si="24"/>
        <v>160</v>
      </c>
      <c r="M404" s="73">
        <f t="shared" si="25"/>
        <v>86723.456000000006</v>
      </c>
      <c r="N404" s="28"/>
      <c r="O404" s="32" t="s">
        <v>452</v>
      </c>
      <c r="P404" s="74" t="s">
        <v>105</v>
      </c>
      <c r="Q404" s="113" t="s">
        <v>154</v>
      </c>
      <c r="R404" s="74" t="s">
        <v>57</v>
      </c>
      <c r="S404" s="69" t="s">
        <v>444</v>
      </c>
      <c r="T404" s="75" t="s">
        <v>333</v>
      </c>
      <c r="U404" s="63" t="s">
        <v>931</v>
      </c>
      <c r="V404" s="7">
        <v>2</v>
      </c>
    </row>
    <row r="405" spans="1:22" ht="31" customHeight="1" x14ac:dyDescent="0.35">
      <c r="A405" s="24" t="s">
        <v>1374</v>
      </c>
      <c r="B405" s="13" t="s">
        <v>14</v>
      </c>
      <c r="C405" s="17" t="s">
        <v>2223</v>
      </c>
      <c r="D405" s="13" t="s">
        <v>2224</v>
      </c>
      <c r="E405" s="56" t="s">
        <v>470</v>
      </c>
      <c r="F405" s="14" t="s">
        <v>241</v>
      </c>
      <c r="G405" s="128">
        <v>228</v>
      </c>
      <c r="H405" s="73">
        <v>294.73</v>
      </c>
      <c r="I405" s="73">
        <v>67198.44</v>
      </c>
      <c r="J405" s="73">
        <f t="shared" si="23"/>
        <v>77950.190399999992</v>
      </c>
      <c r="K405" s="4" t="s">
        <v>177</v>
      </c>
      <c r="L405" s="16">
        <f t="shared" si="24"/>
        <v>228</v>
      </c>
      <c r="M405" s="73">
        <f t="shared" si="25"/>
        <v>77950.190399999992</v>
      </c>
      <c r="N405" s="28"/>
      <c r="O405" s="32" t="s">
        <v>451</v>
      </c>
      <c r="P405" s="74" t="s">
        <v>105</v>
      </c>
      <c r="Q405" s="113" t="s">
        <v>154</v>
      </c>
      <c r="R405" s="74" t="s">
        <v>57</v>
      </c>
      <c r="S405" s="69" t="s">
        <v>161</v>
      </c>
      <c r="T405" s="75" t="s">
        <v>333</v>
      </c>
      <c r="U405" s="63" t="s">
        <v>931</v>
      </c>
      <c r="V405" s="7">
        <v>2</v>
      </c>
    </row>
    <row r="406" spans="1:22" ht="31" customHeight="1" x14ac:dyDescent="0.35">
      <c r="A406" s="24" t="s">
        <v>1375</v>
      </c>
      <c r="B406" s="13" t="s">
        <v>14</v>
      </c>
      <c r="C406" s="17" t="s">
        <v>2223</v>
      </c>
      <c r="D406" s="13" t="s">
        <v>2224</v>
      </c>
      <c r="E406" s="56" t="s">
        <v>470</v>
      </c>
      <c r="F406" s="14" t="s">
        <v>241</v>
      </c>
      <c r="G406" s="128">
        <v>222</v>
      </c>
      <c r="H406" s="73">
        <v>294.73</v>
      </c>
      <c r="I406" s="73">
        <v>65430.060000000005</v>
      </c>
      <c r="J406" s="73">
        <f t="shared" si="23"/>
        <v>75898.869600000005</v>
      </c>
      <c r="K406" s="4" t="s">
        <v>177</v>
      </c>
      <c r="L406" s="16">
        <f t="shared" si="24"/>
        <v>222</v>
      </c>
      <c r="M406" s="73">
        <f t="shared" si="25"/>
        <v>75898.869600000005</v>
      </c>
      <c r="N406" s="29"/>
      <c r="O406" s="32" t="s">
        <v>451</v>
      </c>
      <c r="P406" s="74" t="s">
        <v>105</v>
      </c>
      <c r="Q406" s="113" t="s">
        <v>154</v>
      </c>
      <c r="R406" s="74" t="s">
        <v>57</v>
      </c>
      <c r="S406" s="69" t="s">
        <v>161</v>
      </c>
      <c r="T406" s="75" t="s">
        <v>333</v>
      </c>
      <c r="U406" s="63" t="s">
        <v>931</v>
      </c>
      <c r="V406" s="7">
        <v>2</v>
      </c>
    </row>
    <row r="407" spans="1:22" ht="31" customHeight="1" x14ac:dyDescent="0.35">
      <c r="A407" s="24" t="s">
        <v>1376</v>
      </c>
      <c r="B407" s="13" t="s">
        <v>14</v>
      </c>
      <c r="C407" s="17" t="s">
        <v>2223</v>
      </c>
      <c r="D407" s="13" t="s">
        <v>2224</v>
      </c>
      <c r="E407" s="56" t="s">
        <v>471</v>
      </c>
      <c r="F407" s="14" t="s">
        <v>241</v>
      </c>
      <c r="G407" s="128">
        <v>3144</v>
      </c>
      <c r="H407" s="73">
        <v>518.07000000000005</v>
      </c>
      <c r="I407" s="73">
        <v>1628812.08</v>
      </c>
      <c r="J407" s="73">
        <f t="shared" si="23"/>
        <v>1889422.0127999999</v>
      </c>
      <c r="K407" s="4" t="s">
        <v>177</v>
      </c>
      <c r="L407" s="16">
        <f t="shared" si="24"/>
        <v>3144</v>
      </c>
      <c r="M407" s="73">
        <f t="shared" si="25"/>
        <v>1889422.0127999999</v>
      </c>
      <c r="N407" s="29"/>
      <c r="O407" s="32" t="s">
        <v>453</v>
      </c>
      <c r="P407" s="74" t="s">
        <v>105</v>
      </c>
      <c r="Q407" s="113" t="s">
        <v>154</v>
      </c>
      <c r="R407" s="74" t="s">
        <v>57</v>
      </c>
      <c r="S407" s="69" t="s">
        <v>162</v>
      </c>
      <c r="T407" s="75" t="s">
        <v>333</v>
      </c>
      <c r="U407" s="63" t="s">
        <v>931</v>
      </c>
      <c r="V407" s="7">
        <v>2</v>
      </c>
    </row>
    <row r="408" spans="1:22" ht="31" customHeight="1" x14ac:dyDescent="0.35">
      <c r="A408" s="24" t="s">
        <v>1377</v>
      </c>
      <c r="B408" s="13" t="s">
        <v>14</v>
      </c>
      <c r="C408" s="17" t="s">
        <v>2223</v>
      </c>
      <c r="D408" s="13" t="s">
        <v>2224</v>
      </c>
      <c r="E408" s="56" t="s">
        <v>465</v>
      </c>
      <c r="F408" s="14" t="s">
        <v>241</v>
      </c>
      <c r="G408" s="128">
        <v>534</v>
      </c>
      <c r="H408" s="73">
        <v>464.94</v>
      </c>
      <c r="I408" s="73">
        <v>248277.96</v>
      </c>
      <c r="J408" s="73">
        <f t="shared" si="23"/>
        <v>288002.43359999999</v>
      </c>
      <c r="K408" s="4" t="s">
        <v>177</v>
      </c>
      <c r="L408" s="16">
        <f t="shared" si="24"/>
        <v>534</v>
      </c>
      <c r="M408" s="73">
        <f t="shared" si="25"/>
        <v>288002.43359999999</v>
      </c>
      <c r="N408" s="29"/>
      <c r="O408" s="32" t="s">
        <v>448</v>
      </c>
      <c r="P408" s="74" t="s">
        <v>105</v>
      </c>
      <c r="Q408" s="113" t="s">
        <v>134</v>
      </c>
      <c r="R408" s="74" t="s">
        <v>57</v>
      </c>
      <c r="S408" s="69" t="s">
        <v>445</v>
      </c>
      <c r="T408" s="75" t="s">
        <v>333</v>
      </c>
      <c r="U408" s="63" t="s">
        <v>931</v>
      </c>
      <c r="V408" s="7">
        <v>2</v>
      </c>
    </row>
    <row r="409" spans="1:22" ht="31" customHeight="1" x14ac:dyDescent="0.35">
      <c r="A409" s="24" t="s">
        <v>1378</v>
      </c>
      <c r="B409" s="13" t="s">
        <v>14</v>
      </c>
      <c r="C409" s="17" t="s">
        <v>2223</v>
      </c>
      <c r="D409" s="13" t="s">
        <v>2224</v>
      </c>
      <c r="E409" s="56" t="s">
        <v>465</v>
      </c>
      <c r="F409" s="14" t="s">
        <v>241</v>
      </c>
      <c r="G409" s="128">
        <v>548</v>
      </c>
      <c r="H409" s="73">
        <v>269.67</v>
      </c>
      <c r="I409" s="73">
        <v>147779.16</v>
      </c>
      <c r="J409" s="73">
        <f t="shared" si="23"/>
        <v>171423.82559999998</v>
      </c>
      <c r="K409" s="4" t="s">
        <v>177</v>
      </c>
      <c r="L409" s="16">
        <f t="shared" si="24"/>
        <v>548</v>
      </c>
      <c r="M409" s="73">
        <f t="shared" si="25"/>
        <v>171423.82559999998</v>
      </c>
      <c r="N409" s="29"/>
      <c r="O409" s="32" t="s">
        <v>448</v>
      </c>
      <c r="P409" s="74" t="s">
        <v>105</v>
      </c>
      <c r="Q409" s="113" t="s">
        <v>134</v>
      </c>
      <c r="R409" s="74" t="s">
        <v>57</v>
      </c>
      <c r="S409" s="69" t="s">
        <v>445</v>
      </c>
      <c r="T409" s="75" t="s">
        <v>333</v>
      </c>
      <c r="U409" s="63" t="s">
        <v>931</v>
      </c>
      <c r="V409" s="7">
        <v>2</v>
      </c>
    </row>
    <row r="410" spans="1:22" ht="31" customHeight="1" x14ac:dyDescent="0.35">
      <c r="A410" s="24" t="s">
        <v>1379</v>
      </c>
      <c r="B410" s="13" t="s">
        <v>14</v>
      </c>
      <c r="C410" s="17" t="s">
        <v>2223</v>
      </c>
      <c r="D410" s="13" t="s">
        <v>2224</v>
      </c>
      <c r="E410" s="56" t="s">
        <v>467</v>
      </c>
      <c r="F410" s="14" t="s">
        <v>241</v>
      </c>
      <c r="G410" s="128">
        <v>27</v>
      </c>
      <c r="H410" s="73">
        <v>705.61</v>
      </c>
      <c r="I410" s="73">
        <v>19051.47</v>
      </c>
      <c r="J410" s="73">
        <f t="shared" si="23"/>
        <v>22099.7052</v>
      </c>
      <c r="K410" s="4" t="s">
        <v>177</v>
      </c>
      <c r="L410" s="16">
        <f t="shared" si="24"/>
        <v>27</v>
      </c>
      <c r="M410" s="73">
        <f t="shared" si="25"/>
        <v>22099.7052</v>
      </c>
      <c r="N410" s="29"/>
      <c r="O410" s="32" t="s">
        <v>454</v>
      </c>
      <c r="P410" s="74" t="s">
        <v>105</v>
      </c>
      <c r="Q410" s="113" t="s">
        <v>134</v>
      </c>
      <c r="R410" s="74" t="s">
        <v>57</v>
      </c>
      <c r="S410" s="69" t="s">
        <v>445</v>
      </c>
      <c r="T410" s="75" t="s">
        <v>333</v>
      </c>
      <c r="U410" s="63" t="s">
        <v>931</v>
      </c>
      <c r="V410" s="7">
        <v>2</v>
      </c>
    </row>
    <row r="411" spans="1:22" ht="31" customHeight="1" x14ac:dyDescent="0.35">
      <c r="A411" s="24" t="s">
        <v>1380</v>
      </c>
      <c r="B411" s="13" t="s">
        <v>14</v>
      </c>
      <c r="C411" s="17" t="s">
        <v>2223</v>
      </c>
      <c r="D411" s="13" t="s">
        <v>2224</v>
      </c>
      <c r="E411" s="56" t="s">
        <v>472</v>
      </c>
      <c r="F411" s="14" t="s">
        <v>241</v>
      </c>
      <c r="G411" s="128">
        <v>69</v>
      </c>
      <c r="H411" s="73">
        <v>1188.51</v>
      </c>
      <c r="I411" s="73">
        <v>82007.19</v>
      </c>
      <c r="J411" s="73">
        <f t="shared" si="23"/>
        <v>95128.340400000001</v>
      </c>
      <c r="K411" s="4" t="s">
        <v>177</v>
      </c>
      <c r="L411" s="16">
        <f t="shared" si="24"/>
        <v>69</v>
      </c>
      <c r="M411" s="73">
        <f t="shared" si="25"/>
        <v>95128.340400000001</v>
      </c>
      <c r="N411" s="28"/>
      <c r="O411" s="32" t="s">
        <v>447</v>
      </c>
      <c r="P411" s="74" t="s">
        <v>105</v>
      </c>
      <c r="Q411" s="113" t="s">
        <v>134</v>
      </c>
      <c r="R411" s="74" t="s">
        <v>57</v>
      </c>
      <c r="S411" s="69" t="s">
        <v>445</v>
      </c>
      <c r="T411" s="75" t="s">
        <v>333</v>
      </c>
      <c r="U411" s="63" t="s">
        <v>931</v>
      </c>
      <c r="V411" s="7">
        <v>2</v>
      </c>
    </row>
    <row r="412" spans="1:22" ht="31" customHeight="1" x14ac:dyDescent="0.35">
      <c r="A412" s="24" t="s">
        <v>1381</v>
      </c>
      <c r="B412" s="13" t="s">
        <v>14</v>
      </c>
      <c r="C412" s="17" t="s">
        <v>2223</v>
      </c>
      <c r="D412" s="13" t="s">
        <v>2224</v>
      </c>
      <c r="E412" s="56" t="s">
        <v>473</v>
      </c>
      <c r="F412" s="14" t="s">
        <v>241</v>
      </c>
      <c r="G412" s="128">
        <v>165</v>
      </c>
      <c r="H412" s="73">
        <v>143.69</v>
      </c>
      <c r="I412" s="73">
        <v>23708.85</v>
      </c>
      <c r="J412" s="73">
        <f t="shared" si="23"/>
        <v>27502.265999999996</v>
      </c>
      <c r="K412" s="4" t="s">
        <v>177</v>
      </c>
      <c r="L412" s="16">
        <f t="shared" si="24"/>
        <v>165</v>
      </c>
      <c r="M412" s="73">
        <f t="shared" si="25"/>
        <v>27502.265999999996</v>
      </c>
      <c r="N412" s="28"/>
      <c r="O412" s="32" t="s">
        <v>455</v>
      </c>
      <c r="P412" s="74" t="s">
        <v>105</v>
      </c>
      <c r="Q412" s="113" t="s">
        <v>134</v>
      </c>
      <c r="R412" s="74" t="s">
        <v>57</v>
      </c>
      <c r="S412" s="69" t="s">
        <v>445</v>
      </c>
      <c r="T412" s="75" t="s">
        <v>333</v>
      </c>
      <c r="U412" s="63" t="s">
        <v>931</v>
      </c>
      <c r="V412" s="7">
        <v>2</v>
      </c>
    </row>
    <row r="413" spans="1:22" ht="31" customHeight="1" x14ac:dyDescent="0.35">
      <c r="A413" s="24" t="s">
        <v>1382</v>
      </c>
      <c r="B413" s="13" t="s">
        <v>14</v>
      </c>
      <c r="C413" s="17" t="s">
        <v>2223</v>
      </c>
      <c r="D413" s="13" t="s">
        <v>2224</v>
      </c>
      <c r="E413" s="56" t="s">
        <v>474</v>
      </c>
      <c r="F413" s="14" t="s">
        <v>241</v>
      </c>
      <c r="G413" s="128">
        <v>60</v>
      </c>
      <c r="H413" s="73">
        <v>275.45</v>
      </c>
      <c r="I413" s="73">
        <v>16527</v>
      </c>
      <c r="J413" s="73">
        <f t="shared" si="23"/>
        <v>19171.32</v>
      </c>
      <c r="K413" s="4" t="s">
        <v>177</v>
      </c>
      <c r="L413" s="16">
        <f t="shared" si="24"/>
        <v>60</v>
      </c>
      <c r="M413" s="73">
        <f t="shared" si="25"/>
        <v>19171.32</v>
      </c>
      <c r="N413" s="28"/>
      <c r="O413" s="32" t="s">
        <v>451</v>
      </c>
      <c r="P413" s="74" t="s">
        <v>105</v>
      </c>
      <c r="Q413" s="113" t="s">
        <v>134</v>
      </c>
      <c r="R413" s="74" t="s">
        <v>57</v>
      </c>
      <c r="S413" s="69" t="s">
        <v>298</v>
      </c>
      <c r="T413" s="75" t="s">
        <v>333</v>
      </c>
      <c r="U413" s="63" t="s">
        <v>931</v>
      </c>
      <c r="V413" s="7">
        <v>2</v>
      </c>
    </row>
    <row r="414" spans="1:22" ht="31" customHeight="1" x14ac:dyDescent="0.35">
      <c r="A414" s="24" t="s">
        <v>1383</v>
      </c>
      <c r="B414" s="13" t="s">
        <v>14</v>
      </c>
      <c r="C414" s="17" t="s">
        <v>2223</v>
      </c>
      <c r="D414" s="13" t="s">
        <v>2224</v>
      </c>
      <c r="E414" s="56" t="s">
        <v>474</v>
      </c>
      <c r="F414" s="14" t="s">
        <v>241</v>
      </c>
      <c r="G414" s="128">
        <v>830</v>
      </c>
      <c r="H414" s="73">
        <v>294.73</v>
      </c>
      <c r="I414" s="73">
        <v>244625.90000000002</v>
      </c>
      <c r="J414" s="73">
        <f t="shared" si="23"/>
        <v>283766.04399999999</v>
      </c>
      <c r="K414" s="4" t="s">
        <v>177</v>
      </c>
      <c r="L414" s="16">
        <f t="shared" si="24"/>
        <v>830</v>
      </c>
      <c r="M414" s="73">
        <f t="shared" si="25"/>
        <v>283766.04399999999</v>
      </c>
      <c r="N414" s="28"/>
      <c r="O414" s="32" t="s">
        <v>451</v>
      </c>
      <c r="P414" s="74" t="s">
        <v>105</v>
      </c>
      <c r="Q414" s="113" t="s">
        <v>134</v>
      </c>
      <c r="R414" s="74" t="s">
        <v>57</v>
      </c>
      <c r="S414" s="69" t="s">
        <v>298</v>
      </c>
      <c r="T414" s="75" t="s">
        <v>333</v>
      </c>
      <c r="U414" s="63" t="s">
        <v>931</v>
      </c>
      <c r="V414" s="7">
        <v>2</v>
      </c>
    </row>
    <row r="415" spans="1:22" ht="31" customHeight="1" x14ac:dyDescent="0.35">
      <c r="A415" s="24" t="s">
        <v>1384</v>
      </c>
      <c r="B415" s="13" t="s">
        <v>14</v>
      </c>
      <c r="C415" s="17" t="s">
        <v>2223</v>
      </c>
      <c r="D415" s="13" t="s">
        <v>2224</v>
      </c>
      <c r="E415" s="56" t="s">
        <v>475</v>
      </c>
      <c r="F415" s="14" t="s">
        <v>241</v>
      </c>
      <c r="G415" s="128">
        <v>370.8</v>
      </c>
      <c r="H415" s="73">
        <v>613.22</v>
      </c>
      <c r="I415" s="73">
        <v>227381.97600000002</v>
      </c>
      <c r="J415" s="73">
        <f t="shared" si="23"/>
        <v>263763.09216</v>
      </c>
      <c r="K415" s="4" t="s">
        <v>177</v>
      </c>
      <c r="L415" s="16">
        <f t="shared" si="24"/>
        <v>370.8</v>
      </c>
      <c r="M415" s="73">
        <f t="shared" si="25"/>
        <v>263763.09216</v>
      </c>
      <c r="N415" s="28"/>
      <c r="O415" s="32" t="s">
        <v>456</v>
      </c>
      <c r="P415" s="74" t="s">
        <v>105</v>
      </c>
      <c r="Q415" s="113" t="s">
        <v>134</v>
      </c>
      <c r="R415" s="74" t="s">
        <v>57</v>
      </c>
      <c r="S415" s="69" t="s">
        <v>298</v>
      </c>
      <c r="T415" s="75" t="s">
        <v>333</v>
      </c>
      <c r="U415" s="63" t="s">
        <v>931</v>
      </c>
      <c r="V415" s="7">
        <v>2</v>
      </c>
    </row>
    <row r="416" spans="1:22" ht="31" customHeight="1" x14ac:dyDescent="0.35">
      <c r="A416" s="24" t="s">
        <v>1385</v>
      </c>
      <c r="B416" s="13" t="s">
        <v>14</v>
      </c>
      <c r="C416" s="17" t="s">
        <v>2223</v>
      </c>
      <c r="D416" s="13" t="s">
        <v>2224</v>
      </c>
      <c r="E416" s="57" t="s">
        <v>476</v>
      </c>
      <c r="F416" s="14" t="s">
        <v>241</v>
      </c>
      <c r="G416" s="128">
        <v>15</v>
      </c>
      <c r="H416" s="73">
        <v>467.26</v>
      </c>
      <c r="I416" s="73">
        <v>7008.9</v>
      </c>
      <c r="J416" s="73">
        <f t="shared" si="23"/>
        <v>8130.3239999999987</v>
      </c>
      <c r="K416" s="4" t="s">
        <v>177</v>
      </c>
      <c r="L416" s="16">
        <f t="shared" si="24"/>
        <v>15</v>
      </c>
      <c r="M416" s="73">
        <f t="shared" si="25"/>
        <v>8130.3239999999987</v>
      </c>
      <c r="N416" s="28"/>
      <c r="O416" s="31" t="s">
        <v>452</v>
      </c>
      <c r="P416" s="74" t="s">
        <v>105</v>
      </c>
      <c r="Q416" s="113" t="s">
        <v>134</v>
      </c>
      <c r="R416" s="74" t="s">
        <v>57</v>
      </c>
      <c r="S416" s="69" t="s">
        <v>298</v>
      </c>
      <c r="T416" s="75" t="s">
        <v>333</v>
      </c>
      <c r="U416" s="63" t="s">
        <v>931</v>
      </c>
      <c r="V416" s="7">
        <v>2</v>
      </c>
    </row>
    <row r="417" spans="1:22" ht="31" customHeight="1" x14ac:dyDescent="0.35">
      <c r="A417" s="24" t="s">
        <v>1386</v>
      </c>
      <c r="B417" s="13" t="s">
        <v>14</v>
      </c>
      <c r="C417" s="17" t="s">
        <v>2223</v>
      </c>
      <c r="D417" s="13" t="s">
        <v>2224</v>
      </c>
      <c r="E417" s="57" t="s">
        <v>301</v>
      </c>
      <c r="F417" s="14" t="s">
        <v>241</v>
      </c>
      <c r="G417" s="128">
        <v>1000</v>
      </c>
      <c r="H417" s="73">
        <v>518.07000000000005</v>
      </c>
      <c r="I417" s="73">
        <v>518070.00000000006</v>
      </c>
      <c r="J417" s="73">
        <f t="shared" si="23"/>
        <v>600961.20000000007</v>
      </c>
      <c r="K417" s="4" t="s">
        <v>177</v>
      </c>
      <c r="L417" s="16">
        <f t="shared" si="24"/>
        <v>1000</v>
      </c>
      <c r="M417" s="73">
        <f t="shared" si="25"/>
        <v>600961.20000000007</v>
      </c>
      <c r="N417" s="28"/>
      <c r="O417" s="31" t="s">
        <v>453</v>
      </c>
      <c r="P417" s="74" t="s">
        <v>105</v>
      </c>
      <c r="Q417" s="113" t="s">
        <v>134</v>
      </c>
      <c r="R417" s="74" t="s">
        <v>57</v>
      </c>
      <c r="S417" s="69" t="s">
        <v>299</v>
      </c>
      <c r="T417" s="75" t="s">
        <v>333</v>
      </c>
      <c r="U417" s="63" t="s">
        <v>931</v>
      </c>
      <c r="V417" s="7">
        <v>2</v>
      </c>
    </row>
    <row r="418" spans="1:22" ht="31" customHeight="1" x14ac:dyDescent="0.35">
      <c r="A418" s="24" t="s">
        <v>1387</v>
      </c>
      <c r="B418" s="13" t="s">
        <v>14</v>
      </c>
      <c r="C418" s="17" t="s">
        <v>2223</v>
      </c>
      <c r="D418" s="13" t="s">
        <v>2224</v>
      </c>
      <c r="E418" s="57" t="s">
        <v>477</v>
      </c>
      <c r="F418" s="14" t="s">
        <v>241</v>
      </c>
      <c r="G418" s="128">
        <v>45</v>
      </c>
      <c r="H418" s="73">
        <v>275.45</v>
      </c>
      <c r="I418" s="73">
        <v>12395.25</v>
      </c>
      <c r="J418" s="73">
        <f t="shared" si="23"/>
        <v>14378.49</v>
      </c>
      <c r="K418" s="4" t="s">
        <v>177</v>
      </c>
      <c r="L418" s="16">
        <f t="shared" si="24"/>
        <v>45</v>
      </c>
      <c r="M418" s="73">
        <f t="shared" si="25"/>
        <v>14378.49</v>
      </c>
      <c r="N418" s="29"/>
      <c r="O418" s="15" t="s">
        <v>457</v>
      </c>
      <c r="P418" s="74" t="s">
        <v>105</v>
      </c>
      <c r="Q418" s="113" t="s">
        <v>109</v>
      </c>
      <c r="R418" s="74" t="s">
        <v>57</v>
      </c>
      <c r="S418" s="69" t="s">
        <v>300</v>
      </c>
      <c r="T418" s="75" t="s">
        <v>333</v>
      </c>
      <c r="U418" s="63" t="s">
        <v>931</v>
      </c>
      <c r="V418" s="7">
        <v>2</v>
      </c>
    </row>
    <row r="419" spans="1:22" ht="31" customHeight="1" x14ac:dyDescent="0.35">
      <c r="A419" s="24" t="s">
        <v>1388</v>
      </c>
      <c r="B419" s="13" t="s">
        <v>14</v>
      </c>
      <c r="C419" s="17" t="s">
        <v>2223</v>
      </c>
      <c r="D419" s="13" t="s">
        <v>2224</v>
      </c>
      <c r="E419" s="57" t="s">
        <v>477</v>
      </c>
      <c r="F419" s="14" t="s">
        <v>241</v>
      </c>
      <c r="G419" s="128">
        <v>855</v>
      </c>
      <c r="H419" s="73">
        <v>294.73</v>
      </c>
      <c r="I419" s="73">
        <v>251994.15000000002</v>
      </c>
      <c r="J419" s="73">
        <f t="shared" si="23"/>
        <v>292313.21399999998</v>
      </c>
      <c r="K419" s="4" t="s">
        <v>177</v>
      </c>
      <c r="L419" s="16">
        <f t="shared" si="24"/>
        <v>855</v>
      </c>
      <c r="M419" s="73">
        <f t="shared" si="25"/>
        <v>292313.21399999998</v>
      </c>
      <c r="N419" s="28"/>
      <c r="O419" s="32" t="s">
        <v>457</v>
      </c>
      <c r="P419" s="74" t="s">
        <v>105</v>
      </c>
      <c r="Q419" s="113" t="s">
        <v>109</v>
      </c>
      <c r="R419" s="74" t="s">
        <v>57</v>
      </c>
      <c r="S419" s="69" t="s">
        <v>300</v>
      </c>
      <c r="T419" s="75" t="s">
        <v>333</v>
      </c>
      <c r="U419" s="63" t="s">
        <v>931</v>
      </c>
      <c r="V419" s="7">
        <v>2</v>
      </c>
    </row>
    <row r="420" spans="1:22" ht="31" customHeight="1" x14ac:dyDescent="0.35">
      <c r="A420" s="24" t="s">
        <v>1389</v>
      </c>
      <c r="B420" s="13" t="s">
        <v>14</v>
      </c>
      <c r="C420" s="17" t="s">
        <v>2223</v>
      </c>
      <c r="D420" s="13" t="s">
        <v>2224</v>
      </c>
      <c r="E420" s="57" t="s">
        <v>478</v>
      </c>
      <c r="F420" s="14" t="s">
        <v>241</v>
      </c>
      <c r="G420" s="128">
        <v>800</v>
      </c>
      <c r="H420" s="73">
        <v>518.07000000000005</v>
      </c>
      <c r="I420" s="73">
        <v>414456.00000000006</v>
      </c>
      <c r="J420" s="73">
        <f t="shared" si="23"/>
        <v>480768.96</v>
      </c>
      <c r="K420" s="4" t="s">
        <v>177</v>
      </c>
      <c r="L420" s="16">
        <f t="shared" si="24"/>
        <v>800</v>
      </c>
      <c r="M420" s="73">
        <f t="shared" si="25"/>
        <v>480768.96</v>
      </c>
      <c r="N420" s="28"/>
      <c r="O420" s="32" t="s">
        <v>453</v>
      </c>
      <c r="P420" s="74" t="s">
        <v>105</v>
      </c>
      <c r="Q420" s="113" t="s">
        <v>109</v>
      </c>
      <c r="R420" s="74" t="s">
        <v>57</v>
      </c>
      <c r="S420" s="69" t="s">
        <v>300</v>
      </c>
      <c r="T420" s="75" t="s">
        <v>333</v>
      </c>
      <c r="U420" s="63" t="s">
        <v>931</v>
      </c>
      <c r="V420" s="7">
        <v>2</v>
      </c>
    </row>
    <row r="421" spans="1:22" ht="31" customHeight="1" x14ac:dyDescent="0.35">
      <c r="A421" s="24" t="s">
        <v>1390</v>
      </c>
      <c r="B421" s="13" t="s">
        <v>14</v>
      </c>
      <c r="C421" s="17" t="s">
        <v>2223</v>
      </c>
      <c r="D421" s="13" t="s">
        <v>2224</v>
      </c>
      <c r="E421" s="57" t="s">
        <v>479</v>
      </c>
      <c r="F421" s="14" t="s">
        <v>241</v>
      </c>
      <c r="G421" s="128">
        <v>147</v>
      </c>
      <c r="H421" s="73">
        <v>613.22</v>
      </c>
      <c r="I421" s="73">
        <v>90143.340000000011</v>
      </c>
      <c r="J421" s="73">
        <f t="shared" si="23"/>
        <v>104566.27440000001</v>
      </c>
      <c r="K421" s="4" t="s">
        <v>177</v>
      </c>
      <c r="L421" s="16">
        <f t="shared" si="24"/>
        <v>147</v>
      </c>
      <c r="M421" s="73">
        <f t="shared" si="25"/>
        <v>104566.27440000001</v>
      </c>
      <c r="N421" s="28"/>
      <c r="O421" s="32" t="s">
        <v>456</v>
      </c>
      <c r="P421" s="74" t="s">
        <v>105</v>
      </c>
      <c r="Q421" s="113" t="s">
        <v>109</v>
      </c>
      <c r="R421" s="74" t="s">
        <v>57</v>
      </c>
      <c r="S421" s="69" t="s">
        <v>300</v>
      </c>
      <c r="T421" s="75" t="s">
        <v>333</v>
      </c>
      <c r="U421" s="63" t="s">
        <v>931</v>
      </c>
      <c r="V421" s="7">
        <v>2</v>
      </c>
    </row>
    <row r="422" spans="1:22" ht="31" customHeight="1" x14ac:dyDescent="0.35">
      <c r="A422" s="24" t="s">
        <v>1391</v>
      </c>
      <c r="B422" s="13" t="s">
        <v>14</v>
      </c>
      <c r="C422" s="17" t="s">
        <v>2223</v>
      </c>
      <c r="D422" s="13" t="s">
        <v>2224</v>
      </c>
      <c r="E422" s="57" t="s">
        <v>465</v>
      </c>
      <c r="F422" s="14" t="s">
        <v>241</v>
      </c>
      <c r="G422" s="128">
        <v>198</v>
      </c>
      <c r="H422" s="73">
        <v>464.94</v>
      </c>
      <c r="I422" s="73">
        <v>92058.12</v>
      </c>
      <c r="J422" s="73">
        <f t="shared" si="23"/>
        <v>106787.41919999999</v>
      </c>
      <c r="K422" s="4" t="s">
        <v>177</v>
      </c>
      <c r="L422" s="16">
        <f t="shared" si="24"/>
        <v>198</v>
      </c>
      <c r="M422" s="73">
        <f t="shared" si="25"/>
        <v>106787.41919999999</v>
      </c>
      <c r="N422" s="28"/>
      <c r="O422" s="32" t="s">
        <v>448</v>
      </c>
      <c r="P422" s="74" t="s">
        <v>105</v>
      </c>
      <c r="Q422" s="113" t="s">
        <v>109</v>
      </c>
      <c r="R422" s="74" t="s">
        <v>57</v>
      </c>
      <c r="S422" s="69" t="s">
        <v>300</v>
      </c>
      <c r="T422" s="75" t="s">
        <v>333</v>
      </c>
      <c r="U422" s="63" t="s">
        <v>931</v>
      </c>
      <c r="V422" s="7">
        <v>2</v>
      </c>
    </row>
    <row r="423" spans="1:22" ht="31" customHeight="1" x14ac:dyDescent="0.35">
      <c r="A423" s="24" t="s">
        <v>1392</v>
      </c>
      <c r="B423" s="13" t="s">
        <v>14</v>
      </c>
      <c r="C423" s="17" t="s">
        <v>2223</v>
      </c>
      <c r="D423" s="13" t="s">
        <v>2224</v>
      </c>
      <c r="E423" s="57" t="s">
        <v>465</v>
      </c>
      <c r="F423" s="14" t="s">
        <v>241</v>
      </c>
      <c r="G423" s="128">
        <v>198</v>
      </c>
      <c r="H423" s="73">
        <v>269.67</v>
      </c>
      <c r="I423" s="73">
        <v>53394.66</v>
      </c>
      <c r="J423" s="73">
        <f t="shared" si="23"/>
        <v>61937.8056</v>
      </c>
      <c r="K423" s="4" t="s">
        <v>177</v>
      </c>
      <c r="L423" s="16">
        <f t="shared" si="24"/>
        <v>198</v>
      </c>
      <c r="M423" s="73">
        <f t="shared" si="25"/>
        <v>61937.8056</v>
      </c>
      <c r="N423" s="28"/>
      <c r="O423" s="32" t="s">
        <v>448</v>
      </c>
      <c r="P423" s="74" t="s">
        <v>105</v>
      </c>
      <c r="Q423" s="113" t="s">
        <v>109</v>
      </c>
      <c r="R423" s="74" t="s">
        <v>57</v>
      </c>
      <c r="S423" s="69" t="s">
        <v>300</v>
      </c>
      <c r="T423" s="75" t="s">
        <v>333</v>
      </c>
      <c r="U423" s="63" t="s">
        <v>931</v>
      </c>
      <c r="V423" s="7">
        <v>2</v>
      </c>
    </row>
    <row r="424" spans="1:22" ht="31" customHeight="1" x14ac:dyDescent="0.35">
      <c r="A424" s="24" t="s">
        <v>1393</v>
      </c>
      <c r="B424" s="13" t="s">
        <v>14</v>
      </c>
      <c r="C424" s="17" t="s">
        <v>2223</v>
      </c>
      <c r="D424" s="13" t="s">
        <v>2224</v>
      </c>
      <c r="E424" s="57" t="s">
        <v>472</v>
      </c>
      <c r="F424" s="14" t="s">
        <v>241</v>
      </c>
      <c r="G424" s="128">
        <v>115</v>
      </c>
      <c r="H424" s="73">
        <v>1188.51</v>
      </c>
      <c r="I424" s="73">
        <v>136678.65</v>
      </c>
      <c r="J424" s="73">
        <f t="shared" si="23"/>
        <v>158547.234</v>
      </c>
      <c r="K424" s="4" t="s">
        <v>177</v>
      </c>
      <c r="L424" s="16">
        <f t="shared" si="24"/>
        <v>115</v>
      </c>
      <c r="M424" s="73">
        <f t="shared" si="25"/>
        <v>158547.234</v>
      </c>
      <c r="N424" s="29"/>
      <c r="O424" s="32" t="s">
        <v>447</v>
      </c>
      <c r="P424" s="74" t="s">
        <v>105</v>
      </c>
      <c r="Q424" s="113" t="s">
        <v>109</v>
      </c>
      <c r="R424" s="74" t="s">
        <v>57</v>
      </c>
      <c r="S424" s="69" t="s">
        <v>300</v>
      </c>
      <c r="T424" s="75" t="s">
        <v>333</v>
      </c>
      <c r="U424" s="63" t="s">
        <v>931</v>
      </c>
      <c r="V424" s="7">
        <v>2</v>
      </c>
    </row>
    <row r="425" spans="1:22" ht="31" customHeight="1" x14ac:dyDescent="0.35">
      <c r="A425" s="24" t="s">
        <v>1394</v>
      </c>
      <c r="B425" s="13" t="s">
        <v>14</v>
      </c>
      <c r="C425" s="17" t="s">
        <v>2223</v>
      </c>
      <c r="D425" s="13" t="s">
        <v>2224</v>
      </c>
      <c r="E425" s="17" t="s">
        <v>480</v>
      </c>
      <c r="F425" s="14" t="s">
        <v>241</v>
      </c>
      <c r="G425" s="128">
        <v>130</v>
      </c>
      <c r="H425" s="73">
        <v>705.61</v>
      </c>
      <c r="I425" s="73">
        <v>91729.3</v>
      </c>
      <c r="J425" s="73">
        <f t="shared" si="23"/>
        <v>106405.988</v>
      </c>
      <c r="K425" s="4" t="s">
        <v>177</v>
      </c>
      <c r="L425" s="16">
        <f t="shared" si="24"/>
        <v>130</v>
      </c>
      <c r="M425" s="73">
        <f t="shared" si="25"/>
        <v>106405.988</v>
      </c>
      <c r="N425" s="28"/>
      <c r="O425" s="32" t="s">
        <v>454</v>
      </c>
      <c r="P425" s="74" t="s">
        <v>105</v>
      </c>
      <c r="Q425" s="113" t="s">
        <v>109</v>
      </c>
      <c r="R425" s="74" t="s">
        <v>57</v>
      </c>
      <c r="S425" s="69" t="s">
        <v>300</v>
      </c>
      <c r="T425" s="75" t="s">
        <v>333</v>
      </c>
      <c r="U425" s="63" t="s">
        <v>931</v>
      </c>
      <c r="V425" s="7">
        <v>2</v>
      </c>
    </row>
    <row r="426" spans="1:22" ht="31" customHeight="1" x14ac:dyDescent="0.35">
      <c r="A426" s="24" t="s">
        <v>1395</v>
      </c>
      <c r="B426" s="13" t="s">
        <v>14</v>
      </c>
      <c r="C426" s="17" t="s">
        <v>2223</v>
      </c>
      <c r="D426" s="13" t="s">
        <v>2224</v>
      </c>
      <c r="E426" s="17" t="s">
        <v>481</v>
      </c>
      <c r="F426" s="14" t="s">
        <v>241</v>
      </c>
      <c r="G426" s="128">
        <v>94</v>
      </c>
      <c r="H426" s="73">
        <v>294.27999999999997</v>
      </c>
      <c r="I426" s="73">
        <v>27662.319999999996</v>
      </c>
      <c r="J426" s="73">
        <f t="shared" si="23"/>
        <v>32088.291199999992</v>
      </c>
      <c r="K426" s="4" t="s">
        <v>177</v>
      </c>
      <c r="L426" s="16">
        <f t="shared" si="24"/>
        <v>94</v>
      </c>
      <c r="M426" s="73">
        <f t="shared" si="25"/>
        <v>32088.291199999992</v>
      </c>
      <c r="N426" s="28"/>
      <c r="O426" s="32" t="s">
        <v>458</v>
      </c>
      <c r="P426" s="74" t="s">
        <v>105</v>
      </c>
      <c r="Q426" s="113" t="s">
        <v>109</v>
      </c>
      <c r="R426" s="74" t="s">
        <v>57</v>
      </c>
      <c r="S426" s="69" t="s">
        <v>300</v>
      </c>
      <c r="T426" s="75" t="s">
        <v>333</v>
      </c>
      <c r="U426" s="63" t="s">
        <v>931</v>
      </c>
      <c r="V426" s="7">
        <v>2</v>
      </c>
    </row>
    <row r="427" spans="1:22" ht="31" customHeight="1" x14ac:dyDescent="0.35">
      <c r="A427" s="24" t="s">
        <v>1396</v>
      </c>
      <c r="B427" s="13" t="s">
        <v>14</v>
      </c>
      <c r="C427" s="17" t="s">
        <v>2223</v>
      </c>
      <c r="D427" s="13" t="s">
        <v>2224</v>
      </c>
      <c r="E427" s="17" t="s">
        <v>301</v>
      </c>
      <c r="F427" s="14" t="s">
        <v>241</v>
      </c>
      <c r="G427" s="128">
        <v>420</v>
      </c>
      <c r="H427" s="73">
        <v>518.07000000000005</v>
      </c>
      <c r="I427" s="73">
        <v>217589.40000000002</v>
      </c>
      <c r="J427" s="73">
        <f t="shared" si="23"/>
        <v>252403.704</v>
      </c>
      <c r="K427" s="4" t="s">
        <v>177</v>
      </c>
      <c r="L427" s="16">
        <f t="shared" si="24"/>
        <v>420</v>
      </c>
      <c r="M427" s="73">
        <f t="shared" si="25"/>
        <v>252403.704</v>
      </c>
      <c r="N427" s="28"/>
      <c r="O427" s="32" t="s">
        <v>453</v>
      </c>
      <c r="P427" s="74" t="s">
        <v>105</v>
      </c>
      <c r="Q427" s="113" t="s">
        <v>89</v>
      </c>
      <c r="R427" s="74" t="s">
        <v>57</v>
      </c>
      <c r="S427" s="69" t="s">
        <v>261</v>
      </c>
      <c r="T427" s="75" t="s">
        <v>333</v>
      </c>
      <c r="U427" s="63" t="s">
        <v>931</v>
      </c>
      <c r="V427" s="7">
        <v>2</v>
      </c>
    </row>
    <row r="428" spans="1:22" ht="31" customHeight="1" x14ac:dyDescent="0.35">
      <c r="A428" s="24" t="s">
        <v>1397</v>
      </c>
      <c r="B428" s="13" t="s">
        <v>14</v>
      </c>
      <c r="C428" s="17" t="s">
        <v>2223</v>
      </c>
      <c r="D428" s="13" t="s">
        <v>2224</v>
      </c>
      <c r="E428" s="17" t="s">
        <v>465</v>
      </c>
      <c r="F428" s="14" t="s">
        <v>241</v>
      </c>
      <c r="G428" s="128">
        <v>702</v>
      </c>
      <c r="H428" s="73">
        <v>464.94</v>
      </c>
      <c r="I428" s="73">
        <v>326387.88</v>
      </c>
      <c r="J428" s="73">
        <f t="shared" si="23"/>
        <v>378609.94079999998</v>
      </c>
      <c r="K428" s="4" t="s">
        <v>177</v>
      </c>
      <c r="L428" s="16">
        <f t="shared" si="24"/>
        <v>702</v>
      </c>
      <c r="M428" s="73">
        <f t="shared" si="25"/>
        <v>378609.94079999998</v>
      </c>
      <c r="N428" s="28"/>
      <c r="O428" s="32" t="s">
        <v>448</v>
      </c>
      <c r="P428" s="74" t="s">
        <v>105</v>
      </c>
      <c r="Q428" s="113" t="s">
        <v>89</v>
      </c>
      <c r="R428" s="74" t="s">
        <v>57</v>
      </c>
      <c r="S428" s="69" t="s">
        <v>261</v>
      </c>
      <c r="T428" s="75" t="s">
        <v>333</v>
      </c>
      <c r="U428" s="63" t="s">
        <v>931</v>
      </c>
      <c r="V428" s="7">
        <v>2</v>
      </c>
    </row>
    <row r="429" spans="1:22" ht="31" customHeight="1" x14ac:dyDescent="0.35">
      <c r="A429" s="24" t="s">
        <v>1398</v>
      </c>
      <c r="B429" s="13" t="s">
        <v>14</v>
      </c>
      <c r="C429" s="17" t="s">
        <v>2223</v>
      </c>
      <c r="D429" s="13" t="s">
        <v>2224</v>
      </c>
      <c r="E429" s="17" t="s">
        <v>465</v>
      </c>
      <c r="F429" s="14" t="s">
        <v>241</v>
      </c>
      <c r="G429" s="128">
        <v>702</v>
      </c>
      <c r="H429" s="73">
        <v>269.67</v>
      </c>
      <c r="I429" s="73">
        <v>189308.34000000003</v>
      </c>
      <c r="J429" s="73">
        <f t="shared" si="23"/>
        <v>219597.67440000002</v>
      </c>
      <c r="K429" s="4" t="s">
        <v>177</v>
      </c>
      <c r="L429" s="16">
        <f t="shared" si="24"/>
        <v>702</v>
      </c>
      <c r="M429" s="73">
        <f t="shared" si="25"/>
        <v>219597.67440000002</v>
      </c>
      <c r="N429" s="28"/>
      <c r="O429" s="32" t="s">
        <v>448</v>
      </c>
      <c r="P429" s="74" t="s">
        <v>105</v>
      </c>
      <c r="Q429" s="113" t="s">
        <v>89</v>
      </c>
      <c r="R429" s="74" t="s">
        <v>57</v>
      </c>
      <c r="S429" s="69" t="s">
        <v>261</v>
      </c>
      <c r="T429" s="75" t="s">
        <v>333</v>
      </c>
      <c r="U429" s="63" t="s">
        <v>931</v>
      </c>
      <c r="V429" s="7">
        <v>2</v>
      </c>
    </row>
    <row r="430" spans="1:22" ht="31" customHeight="1" x14ac:dyDescent="0.35">
      <c r="A430" s="24" t="s">
        <v>1399</v>
      </c>
      <c r="B430" s="13" t="s">
        <v>14</v>
      </c>
      <c r="C430" s="17" t="s">
        <v>2223</v>
      </c>
      <c r="D430" s="13" t="s">
        <v>2224</v>
      </c>
      <c r="E430" s="17" t="s">
        <v>482</v>
      </c>
      <c r="F430" s="14" t="s">
        <v>241</v>
      </c>
      <c r="G430" s="128">
        <v>622.57000000000005</v>
      </c>
      <c r="H430" s="73">
        <v>294.73</v>
      </c>
      <c r="I430" s="73">
        <v>183490.05610000002</v>
      </c>
      <c r="J430" s="73">
        <f t="shared" si="23"/>
        <v>212848.46507599999</v>
      </c>
      <c r="K430" s="4" t="s">
        <v>177</v>
      </c>
      <c r="L430" s="16">
        <f t="shared" si="24"/>
        <v>622.57000000000005</v>
      </c>
      <c r="M430" s="73">
        <f t="shared" si="25"/>
        <v>212848.46507599999</v>
      </c>
      <c r="N430" s="28"/>
      <c r="O430" s="32" t="s">
        <v>451</v>
      </c>
      <c r="P430" s="74" t="s">
        <v>105</v>
      </c>
      <c r="Q430" s="113" t="s">
        <v>89</v>
      </c>
      <c r="R430" s="74" t="s">
        <v>57</v>
      </c>
      <c r="S430" s="69" t="s">
        <v>261</v>
      </c>
      <c r="T430" s="75" t="s">
        <v>333</v>
      </c>
      <c r="U430" s="63" t="s">
        <v>931</v>
      </c>
      <c r="V430" s="7">
        <v>2</v>
      </c>
    </row>
    <row r="431" spans="1:22" ht="31" customHeight="1" x14ac:dyDescent="0.35">
      <c r="A431" s="24" t="s">
        <v>1400</v>
      </c>
      <c r="B431" s="13" t="s">
        <v>14</v>
      </c>
      <c r="C431" s="17" t="s">
        <v>2223</v>
      </c>
      <c r="D431" s="13" t="s">
        <v>2224</v>
      </c>
      <c r="E431" s="17" t="s">
        <v>482</v>
      </c>
      <c r="F431" s="14" t="s">
        <v>241</v>
      </c>
      <c r="G431" s="128">
        <v>1200</v>
      </c>
      <c r="H431" s="73">
        <v>294.73</v>
      </c>
      <c r="I431" s="73">
        <v>353676</v>
      </c>
      <c r="J431" s="73">
        <f t="shared" si="23"/>
        <v>410264.16</v>
      </c>
      <c r="K431" s="4" t="s">
        <v>177</v>
      </c>
      <c r="L431" s="16">
        <f t="shared" si="24"/>
        <v>1200</v>
      </c>
      <c r="M431" s="73">
        <f t="shared" si="25"/>
        <v>410264.16</v>
      </c>
      <c r="N431" s="28"/>
      <c r="O431" s="32" t="s">
        <v>451</v>
      </c>
      <c r="P431" s="74" t="s">
        <v>105</v>
      </c>
      <c r="Q431" s="113" t="s">
        <v>89</v>
      </c>
      <c r="R431" s="74" t="s">
        <v>57</v>
      </c>
      <c r="S431" s="69" t="s">
        <v>261</v>
      </c>
      <c r="T431" s="75" t="s">
        <v>333</v>
      </c>
      <c r="U431" s="63" t="s">
        <v>931</v>
      </c>
      <c r="V431" s="7">
        <v>2</v>
      </c>
    </row>
    <row r="432" spans="1:22" ht="31" customHeight="1" x14ac:dyDescent="0.35">
      <c r="A432" s="24" t="s">
        <v>1401</v>
      </c>
      <c r="B432" s="13" t="s">
        <v>14</v>
      </c>
      <c r="C432" s="17" t="s">
        <v>2223</v>
      </c>
      <c r="D432" s="13" t="s">
        <v>2224</v>
      </c>
      <c r="E432" s="17" t="s">
        <v>482</v>
      </c>
      <c r="F432" s="14" t="s">
        <v>241</v>
      </c>
      <c r="G432" s="128">
        <v>448</v>
      </c>
      <c r="H432" s="73">
        <v>294.73</v>
      </c>
      <c r="I432" s="73">
        <v>132039.04000000001</v>
      </c>
      <c r="J432" s="73">
        <f t="shared" si="23"/>
        <v>153165.28640000001</v>
      </c>
      <c r="K432" s="4" t="s">
        <v>177</v>
      </c>
      <c r="L432" s="16">
        <f t="shared" si="24"/>
        <v>448</v>
      </c>
      <c r="M432" s="73">
        <f t="shared" si="25"/>
        <v>153165.28640000001</v>
      </c>
      <c r="N432" s="28"/>
      <c r="O432" s="32" t="s">
        <v>451</v>
      </c>
      <c r="P432" s="74" t="s">
        <v>105</v>
      </c>
      <c r="Q432" s="113" t="s">
        <v>107</v>
      </c>
      <c r="R432" s="74" t="s">
        <v>57</v>
      </c>
      <c r="S432" s="69" t="s">
        <v>446</v>
      </c>
      <c r="T432" s="75" t="s">
        <v>333</v>
      </c>
      <c r="U432" s="63" t="s">
        <v>931</v>
      </c>
      <c r="V432" s="7">
        <v>2</v>
      </c>
    </row>
    <row r="433" spans="1:22" ht="31" customHeight="1" x14ac:dyDescent="0.35">
      <c r="A433" s="24" t="s">
        <v>1402</v>
      </c>
      <c r="B433" s="13" t="s">
        <v>14</v>
      </c>
      <c r="C433" s="17" t="s">
        <v>2223</v>
      </c>
      <c r="D433" s="13" t="s">
        <v>2224</v>
      </c>
      <c r="E433" s="17" t="s">
        <v>463</v>
      </c>
      <c r="F433" s="14" t="s">
        <v>241</v>
      </c>
      <c r="G433" s="128">
        <v>112</v>
      </c>
      <c r="H433" s="73">
        <v>1188.51</v>
      </c>
      <c r="I433" s="73">
        <v>133113.12</v>
      </c>
      <c r="J433" s="73">
        <f t="shared" si="23"/>
        <v>154411.21919999999</v>
      </c>
      <c r="K433" s="4" t="s">
        <v>177</v>
      </c>
      <c r="L433" s="16">
        <f t="shared" si="24"/>
        <v>112</v>
      </c>
      <c r="M433" s="73">
        <f t="shared" si="25"/>
        <v>154411.21919999999</v>
      </c>
      <c r="N433" s="28"/>
      <c r="O433" s="32" t="s">
        <v>447</v>
      </c>
      <c r="P433" s="74" t="s">
        <v>105</v>
      </c>
      <c r="Q433" s="115" t="s">
        <v>720</v>
      </c>
      <c r="R433" s="74" t="s">
        <v>57</v>
      </c>
      <c r="S433" s="69" t="s">
        <v>262</v>
      </c>
      <c r="T433" s="75" t="s">
        <v>333</v>
      </c>
      <c r="U433" s="63" t="s">
        <v>931</v>
      </c>
      <c r="V433" s="7">
        <v>2</v>
      </c>
    </row>
    <row r="434" spans="1:22" ht="31" customHeight="1" x14ac:dyDescent="0.35">
      <c r="A434" s="24" t="s">
        <v>1403</v>
      </c>
      <c r="B434" s="13" t="s">
        <v>14</v>
      </c>
      <c r="C434" s="17" t="s">
        <v>2223</v>
      </c>
      <c r="D434" s="13" t="s">
        <v>2224</v>
      </c>
      <c r="E434" s="17" t="s">
        <v>483</v>
      </c>
      <c r="F434" s="14" t="s">
        <v>241</v>
      </c>
      <c r="G434" s="128">
        <v>108</v>
      </c>
      <c r="H434" s="73">
        <v>705.61</v>
      </c>
      <c r="I434" s="73">
        <v>76205.88</v>
      </c>
      <c r="J434" s="73">
        <f t="shared" si="23"/>
        <v>88398.820800000001</v>
      </c>
      <c r="K434" s="4" t="s">
        <v>177</v>
      </c>
      <c r="L434" s="16">
        <f t="shared" si="24"/>
        <v>108</v>
      </c>
      <c r="M434" s="73">
        <f t="shared" si="25"/>
        <v>88398.820800000001</v>
      </c>
      <c r="N434" s="28"/>
      <c r="O434" s="32" t="s">
        <v>454</v>
      </c>
      <c r="P434" s="74" t="s">
        <v>105</v>
      </c>
      <c r="Q434" s="115" t="s">
        <v>720</v>
      </c>
      <c r="R434" s="74" t="s">
        <v>57</v>
      </c>
      <c r="S434" s="69" t="s">
        <v>262</v>
      </c>
      <c r="T434" s="75" t="s">
        <v>333</v>
      </c>
      <c r="U434" s="63" t="s">
        <v>931</v>
      </c>
      <c r="V434" s="7">
        <v>2</v>
      </c>
    </row>
    <row r="435" spans="1:22" ht="31" customHeight="1" x14ac:dyDescent="0.35">
      <c r="A435" s="24" t="s">
        <v>1404</v>
      </c>
      <c r="B435" s="13" t="s">
        <v>14</v>
      </c>
      <c r="C435" s="17" t="s">
        <v>2223</v>
      </c>
      <c r="D435" s="13" t="s">
        <v>2224</v>
      </c>
      <c r="E435" s="17" t="s">
        <v>484</v>
      </c>
      <c r="F435" s="14" t="s">
        <v>241</v>
      </c>
      <c r="G435" s="128">
        <v>108</v>
      </c>
      <c r="H435" s="73">
        <v>294.27999999999997</v>
      </c>
      <c r="I435" s="73">
        <v>31782.239999999998</v>
      </c>
      <c r="J435" s="73">
        <f t="shared" si="23"/>
        <v>36867.398399999998</v>
      </c>
      <c r="K435" s="4" t="s">
        <v>177</v>
      </c>
      <c r="L435" s="16">
        <f t="shared" si="24"/>
        <v>108</v>
      </c>
      <c r="M435" s="73">
        <f t="shared" si="25"/>
        <v>36867.398399999998</v>
      </c>
      <c r="N435" s="28"/>
      <c r="O435" s="32" t="s">
        <v>458</v>
      </c>
      <c r="P435" s="74" t="s">
        <v>105</v>
      </c>
      <c r="Q435" s="115" t="s">
        <v>720</v>
      </c>
      <c r="R435" s="74" t="s">
        <v>57</v>
      </c>
      <c r="S435" s="69" t="s">
        <v>262</v>
      </c>
      <c r="T435" s="75" t="s">
        <v>333</v>
      </c>
      <c r="U435" s="63" t="s">
        <v>931</v>
      </c>
      <c r="V435" s="7">
        <v>2</v>
      </c>
    </row>
    <row r="436" spans="1:22" ht="31" customHeight="1" x14ac:dyDescent="0.35">
      <c r="A436" s="24" t="s">
        <v>1405</v>
      </c>
      <c r="B436" s="13" t="s">
        <v>14</v>
      </c>
      <c r="C436" s="17" t="s">
        <v>2223</v>
      </c>
      <c r="D436" s="13" t="s">
        <v>2224</v>
      </c>
      <c r="E436" s="17" t="s">
        <v>466</v>
      </c>
      <c r="F436" s="14" t="s">
        <v>241</v>
      </c>
      <c r="G436" s="128">
        <v>483</v>
      </c>
      <c r="H436" s="73">
        <v>182.01</v>
      </c>
      <c r="I436" s="73">
        <v>87910.83</v>
      </c>
      <c r="J436" s="73">
        <f t="shared" si="23"/>
        <v>101976.5628</v>
      </c>
      <c r="K436" s="4" t="s">
        <v>177</v>
      </c>
      <c r="L436" s="16">
        <f t="shared" si="24"/>
        <v>483</v>
      </c>
      <c r="M436" s="73">
        <f t="shared" si="25"/>
        <v>101976.5628</v>
      </c>
      <c r="N436" s="28"/>
      <c r="O436" s="32" t="s">
        <v>449</v>
      </c>
      <c r="P436" s="74" t="s">
        <v>105</v>
      </c>
      <c r="Q436" s="115" t="s">
        <v>720</v>
      </c>
      <c r="R436" s="74" t="s">
        <v>57</v>
      </c>
      <c r="S436" s="69" t="s">
        <v>262</v>
      </c>
      <c r="T436" s="75" t="s">
        <v>333</v>
      </c>
      <c r="U436" s="63" t="s">
        <v>931</v>
      </c>
      <c r="V436" s="7">
        <v>2</v>
      </c>
    </row>
    <row r="437" spans="1:22" ht="31" customHeight="1" x14ac:dyDescent="0.35">
      <c r="A437" s="24" t="s">
        <v>1406</v>
      </c>
      <c r="B437" s="13" t="s">
        <v>14</v>
      </c>
      <c r="C437" s="17" t="s">
        <v>2223</v>
      </c>
      <c r="D437" s="13" t="s">
        <v>2224</v>
      </c>
      <c r="E437" s="17" t="s">
        <v>466</v>
      </c>
      <c r="F437" s="14" t="s">
        <v>241</v>
      </c>
      <c r="G437" s="128">
        <v>12</v>
      </c>
      <c r="H437" s="73">
        <v>464.94</v>
      </c>
      <c r="I437" s="73">
        <v>5579.28</v>
      </c>
      <c r="J437" s="73">
        <f t="shared" si="23"/>
        <v>6471.9647999999988</v>
      </c>
      <c r="K437" s="4" t="s">
        <v>177</v>
      </c>
      <c r="L437" s="16">
        <f t="shared" si="24"/>
        <v>12</v>
      </c>
      <c r="M437" s="73">
        <f t="shared" si="25"/>
        <v>6471.9647999999988</v>
      </c>
      <c r="N437" s="28"/>
      <c r="O437" s="32" t="s">
        <v>448</v>
      </c>
      <c r="P437" s="74" t="s">
        <v>105</v>
      </c>
      <c r="Q437" s="115" t="s">
        <v>720</v>
      </c>
      <c r="R437" s="74" t="s">
        <v>57</v>
      </c>
      <c r="S437" s="69" t="s">
        <v>262</v>
      </c>
      <c r="T437" s="75" t="s">
        <v>333</v>
      </c>
      <c r="U437" s="63" t="s">
        <v>931</v>
      </c>
      <c r="V437" s="7">
        <v>2</v>
      </c>
    </row>
    <row r="438" spans="1:22" ht="31" customHeight="1" x14ac:dyDescent="0.35">
      <c r="A438" s="24" t="s">
        <v>1407</v>
      </c>
      <c r="B438" s="13" t="s">
        <v>14</v>
      </c>
      <c r="C438" s="17" t="s">
        <v>2223</v>
      </c>
      <c r="D438" s="13" t="s">
        <v>2224</v>
      </c>
      <c r="E438" s="17" t="s">
        <v>485</v>
      </c>
      <c r="F438" s="14" t="s">
        <v>241</v>
      </c>
      <c r="G438" s="128">
        <v>12</v>
      </c>
      <c r="H438" s="73">
        <v>269.67</v>
      </c>
      <c r="I438" s="73">
        <v>3236.04</v>
      </c>
      <c r="J438" s="73">
        <f t="shared" si="23"/>
        <v>3753.8063999999995</v>
      </c>
      <c r="K438" s="4" t="s">
        <v>177</v>
      </c>
      <c r="L438" s="16">
        <f t="shared" si="24"/>
        <v>12</v>
      </c>
      <c r="M438" s="73">
        <f t="shared" si="25"/>
        <v>3753.8063999999995</v>
      </c>
      <c r="N438" s="28"/>
      <c r="O438" s="32" t="s">
        <v>448</v>
      </c>
      <c r="P438" s="74" t="s">
        <v>105</v>
      </c>
      <c r="Q438" s="115" t="s">
        <v>720</v>
      </c>
      <c r="R438" s="74" t="s">
        <v>57</v>
      </c>
      <c r="S438" s="69" t="s">
        <v>262</v>
      </c>
      <c r="T438" s="75" t="s">
        <v>333</v>
      </c>
      <c r="U438" s="63" t="s">
        <v>931</v>
      </c>
      <c r="V438" s="7">
        <v>2</v>
      </c>
    </row>
    <row r="439" spans="1:22" ht="31" customHeight="1" x14ac:dyDescent="0.35">
      <c r="A439" s="24" t="s">
        <v>1408</v>
      </c>
      <c r="B439" s="13" t="s">
        <v>14</v>
      </c>
      <c r="C439" s="17" t="s">
        <v>2223</v>
      </c>
      <c r="D439" s="13" t="s">
        <v>2224</v>
      </c>
      <c r="E439" s="17" t="s">
        <v>485</v>
      </c>
      <c r="F439" s="14" t="s">
        <v>241</v>
      </c>
      <c r="G439" s="128">
        <v>84</v>
      </c>
      <c r="H439" s="73">
        <v>151.94</v>
      </c>
      <c r="I439" s="73">
        <v>12762.96</v>
      </c>
      <c r="J439" s="73">
        <f t="shared" si="23"/>
        <v>14805.033599999999</v>
      </c>
      <c r="K439" s="4" t="s">
        <v>177</v>
      </c>
      <c r="L439" s="16">
        <f t="shared" si="24"/>
        <v>84</v>
      </c>
      <c r="M439" s="73">
        <f t="shared" si="25"/>
        <v>14805.033599999999</v>
      </c>
      <c r="N439" s="28"/>
      <c r="O439" s="32" t="s">
        <v>459</v>
      </c>
      <c r="P439" s="74" t="s">
        <v>105</v>
      </c>
      <c r="Q439" s="115" t="s">
        <v>720</v>
      </c>
      <c r="R439" s="74" t="s">
        <v>57</v>
      </c>
      <c r="S439" s="69" t="s">
        <v>262</v>
      </c>
      <c r="T439" s="75" t="s">
        <v>333</v>
      </c>
      <c r="U439" s="63" t="s">
        <v>931</v>
      </c>
      <c r="V439" s="7">
        <v>2</v>
      </c>
    </row>
    <row r="440" spans="1:22" ht="31" customHeight="1" x14ac:dyDescent="0.35">
      <c r="A440" s="24" t="s">
        <v>1409</v>
      </c>
      <c r="B440" s="13" t="s">
        <v>14</v>
      </c>
      <c r="C440" s="17" t="s">
        <v>2223</v>
      </c>
      <c r="D440" s="13" t="s">
        <v>2224</v>
      </c>
      <c r="E440" s="17" t="s">
        <v>486</v>
      </c>
      <c r="F440" s="14" t="s">
        <v>241</v>
      </c>
      <c r="G440" s="128">
        <v>534</v>
      </c>
      <c r="H440" s="73">
        <v>464.94</v>
      </c>
      <c r="I440" s="73">
        <v>248277.96</v>
      </c>
      <c r="J440" s="73">
        <f t="shared" si="23"/>
        <v>288002.43359999999</v>
      </c>
      <c r="K440" s="4" t="s">
        <v>177</v>
      </c>
      <c r="L440" s="16">
        <f t="shared" si="24"/>
        <v>534</v>
      </c>
      <c r="M440" s="73">
        <f t="shared" si="25"/>
        <v>288002.43359999999</v>
      </c>
      <c r="N440" s="28"/>
      <c r="O440" s="32" t="s">
        <v>448</v>
      </c>
      <c r="P440" s="74" t="s">
        <v>105</v>
      </c>
      <c r="Q440" s="115" t="s">
        <v>720</v>
      </c>
      <c r="R440" s="74" t="s">
        <v>57</v>
      </c>
      <c r="S440" s="69" t="s">
        <v>262</v>
      </c>
      <c r="T440" s="75" t="s">
        <v>333</v>
      </c>
      <c r="U440" s="63" t="s">
        <v>931</v>
      </c>
      <c r="V440" s="7">
        <v>2</v>
      </c>
    </row>
    <row r="441" spans="1:22" ht="31" customHeight="1" x14ac:dyDescent="0.35">
      <c r="A441" s="24" t="s">
        <v>1410</v>
      </c>
      <c r="B441" s="13" t="s">
        <v>14</v>
      </c>
      <c r="C441" s="17" t="s">
        <v>2223</v>
      </c>
      <c r="D441" s="13" t="s">
        <v>2224</v>
      </c>
      <c r="E441" s="17" t="s">
        <v>487</v>
      </c>
      <c r="F441" s="14" t="s">
        <v>241</v>
      </c>
      <c r="G441" s="128">
        <v>534</v>
      </c>
      <c r="H441" s="73">
        <v>269.67</v>
      </c>
      <c r="I441" s="73">
        <v>144003.78</v>
      </c>
      <c r="J441" s="73">
        <f t="shared" si="23"/>
        <v>167044.3848</v>
      </c>
      <c r="K441" s="4" t="s">
        <v>177</v>
      </c>
      <c r="L441" s="16">
        <f t="shared" si="24"/>
        <v>534</v>
      </c>
      <c r="M441" s="73">
        <f t="shared" si="25"/>
        <v>167044.3848</v>
      </c>
      <c r="N441" s="28"/>
      <c r="O441" s="32" t="s">
        <v>448</v>
      </c>
      <c r="P441" s="74" t="s">
        <v>105</v>
      </c>
      <c r="Q441" s="115" t="s">
        <v>720</v>
      </c>
      <c r="R441" s="74" t="s">
        <v>57</v>
      </c>
      <c r="S441" s="69" t="s">
        <v>262</v>
      </c>
      <c r="T441" s="75" t="s">
        <v>333</v>
      </c>
      <c r="U441" s="63" t="s">
        <v>931</v>
      </c>
      <c r="V441" s="7">
        <v>2</v>
      </c>
    </row>
    <row r="442" spans="1:22" ht="31" customHeight="1" x14ac:dyDescent="0.35">
      <c r="A442" s="24" t="s">
        <v>1411</v>
      </c>
      <c r="B442" s="13" t="s">
        <v>14</v>
      </c>
      <c r="C442" s="17" t="s">
        <v>2223</v>
      </c>
      <c r="D442" s="13" t="s">
        <v>2224</v>
      </c>
      <c r="E442" s="17" t="s">
        <v>487</v>
      </c>
      <c r="F442" s="14" t="s">
        <v>241</v>
      </c>
      <c r="G442" s="128">
        <v>60</v>
      </c>
      <c r="H442" s="73">
        <v>464.94</v>
      </c>
      <c r="I442" s="73">
        <v>27896.400000000001</v>
      </c>
      <c r="J442" s="73">
        <f t="shared" si="23"/>
        <v>32359.824000000001</v>
      </c>
      <c r="K442" s="4" t="s">
        <v>177</v>
      </c>
      <c r="L442" s="16">
        <f t="shared" si="24"/>
        <v>60</v>
      </c>
      <c r="M442" s="73">
        <f t="shared" si="25"/>
        <v>32359.824000000001</v>
      </c>
      <c r="N442" s="28"/>
      <c r="O442" s="32" t="s">
        <v>448</v>
      </c>
      <c r="P442" s="74" t="s">
        <v>105</v>
      </c>
      <c r="Q442" s="115" t="s">
        <v>720</v>
      </c>
      <c r="R442" s="74" t="s">
        <v>57</v>
      </c>
      <c r="S442" s="69" t="s">
        <v>262</v>
      </c>
      <c r="T442" s="75" t="s">
        <v>333</v>
      </c>
      <c r="U442" s="63" t="s">
        <v>931</v>
      </c>
      <c r="V442" s="7">
        <v>2</v>
      </c>
    </row>
    <row r="443" spans="1:22" ht="31" customHeight="1" x14ac:dyDescent="0.35">
      <c r="A443" s="24" t="s">
        <v>1412</v>
      </c>
      <c r="B443" s="13" t="s">
        <v>14</v>
      </c>
      <c r="C443" s="17" t="s">
        <v>2223</v>
      </c>
      <c r="D443" s="13" t="s">
        <v>2224</v>
      </c>
      <c r="E443" s="17" t="s">
        <v>487</v>
      </c>
      <c r="F443" s="14" t="s">
        <v>241</v>
      </c>
      <c r="G443" s="128">
        <v>60</v>
      </c>
      <c r="H443" s="73">
        <v>269.67</v>
      </c>
      <c r="I443" s="73">
        <v>16180.2</v>
      </c>
      <c r="J443" s="73">
        <f t="shared" si="23"/>
        <v>18769.031999999999</v>
      </c>
      <c r="K443" s="4" t="s">
        <v>177</v>
      </c>
      <c r="L443" s="16">
        <f t="shared" si="24"/>
        <v>60</v>
      </c>
      <c r="M443" s="73">
        <f t="shared" si="25"/>
        <v>18769.031999999999</v>
      </c>
      <c r="N443" s="28"/>
      <c r="O443" s="32" t="s">
        <v>448</v>
      </c>
      <c r="P443" s="74" t="s">
        <v>105</v>
      </c>
      <c r="Q443" s="115" t="s">
        <v>720</v>
      </c>
      <c r="R443" s="74" t="s">
        <v>57</v>
      </c>
      <c r="S443" s="69" t="s">
        <v>262</v>
      </c>
      <c r="T443" s="75" t="s">
        <v>333</v>
      </c>
      <c r="U443" s="63" t="s">
        <v>931</v>
      </c>
      <c r="V443" s="7">
        <v>2</v>
      </c>
    </row>
    <row r="444" spans="1:22" ht="31" customHeight="1" x14ac:dyDescent="0.35">
      <c r="A444" s="24" t="s">
        <v>1413</v>
      </c>
      <c r="B444" s="13" t="s">
        <v>14</v>
      </c>
      <c r="C444" s="17" t="s">
        <v>2223</v>
      </c>
      <c r="D444" s="13" t="s">
        <v>2224</v>
      </c>
      <c r="E444" s="17" t="s">
        <v>487</v>
      </c>
      <c r="F444" s="14" t="s">
        <v>241</v>
      </c>
      <c r="G444" s="128">
        <v>289.97000000000003</v>
      </c>
      <c r="H444" s="73">
        <v>281.3</v>
      </c>
      <c r="I444" s="73">
        <v>81568.561000000016</v>
      </c>
      <c r="J444" s="73">
        <f t="shared" si="23"/>
        <v>94619.530760000009</v>
      </c>
      <c r="K444" s="4" t="s">
        <v>177</v>
      </c>
      <c r="L444" s="16">
        <f t="shared" si="24"/>
        <v>289.97000000000003</v>
      </c>
      <c r="M444" s="73">
        <f t="shared" si="25"/>
        <v>94619.530760000009</v>
      </c>
      <c r="N444" s="28"/>
      <c r="O444" s="32" t="s">
        <v>460</v>
      </c>
      <c r="P444" s="74" t="s">
        <v>105</v>
      </c>
      <c r="Q444" s="115" t="s">
        <v>720</v>
      </c>
      <c r="R444" s="74" t="s">
        <v>57</v>
      </c>
      <c r="S444" s="69" t="s">
        <v>262</v>
      </c>
      <c r="T444" s="75" t="s">
        <v>333</v>
      </c>
      <c r="U444" s="63" t="s">
        <v>931</v>
      </c>
      <c r="V444" s="7">
        <v>2</v>
      </c>
    </row>
    <row r="445" spans="1:22" ht="31" customHeight="1" x14ac:dyDescent="0.35">
      <c r="A445" s="24" t="s">
        <v>1414</v>
      </c>
      <c r="B445" s="13" t="s">
        <v>14</v>
      </c>
      <c r="C445" s="17" t="s">
        <v>2223</v>
      </c>
      <c r="D445" s="13" t="s">
        <v>2224</v>
      </c>
      <c r="E445" s="17" t="s">
        <v>488</v>
      </c>
      <c r="F445" s="14" t="s">
        <v>241</v>
      </c>
      <c r="G445" s="128">
        <v>280.10000000000002</v>
      </c>
      <c r="H445" s="73">
        <v>281.3</v>
      </c>
      <c r="I445" s="73">
        <v>78792.13</v>
      </c>
      <c r="J445" s="73">
        <f t="shared" si="23"/>
        <v>91398.870800000004</v>
      </c>
      <c r="K445" s="4" t="s">
        <v>177</v>
      </c>
      <c r="L445" s="16">
        <f t="shared" si="24"/>
        <v>280.10000000000002</v>
      </c>
      <c r="M445" s="73">
        <f t="shared" si="25"/>
        <v>91398.870800000004</v>
      </c>
      <c r="N445" s="28"/>
      <c r="O445" s="32" t="s">
        <v>460</v>
      </c>
      <c r="P445" s="74" t="s">
        <v>105</v>
      </c>
      <c r="Q445" s="115" t="s">
        <v>720</v>
      </c>
      <c r="R445" s="74" t="s">
        <v>57</v>
      </c>
      <c r="S445" s="69" t="s">
        <v>262</v>
      </c>
      <c r="T445" s="75" t="s">
        <v>333</v>
      </c>
      <c r="U445" s="63" t="s">
        <v>931</v>
      </c>
      <c r="V445" s="7">
        <v>2</v>
      </c>
    </row>
    <row r="446" spans="1:22" ht="31" customHeight="1" x14ac:dyDescent="0.35">
      <c r="A446" s="24" t="s">
        <v>1415</v>
      </c>
      <c r="B446" s="13" t="s">
        <v>14</v>
      </c>
      <c r="C446" s="17" t="s">
        <v>2223</v>
      </c>
      <c r="D446" s="13" t="s">
        <v>2224</v>
      </c>
      <c r="E446" s="17" t="s">
        <v>488</v>
      </c>
      <c r="F446" s="14" t="s">
        <v>241</v>
      </c>
      <c r="G446" s="128">
        <v>215</v>
      </c>
      <c r="H446" s="73">
        <v>613.22</v>
      </c>
      <c r="I446" s="73">
        <v>131842.30000000002</v>
      </c>
      <c r="J446" s="73">
        <f t="shared" si="23"/>
        <v>152937.068</v>
      </c>
      <c r="K446" s="4" t="s">
        <v>177</v>
      </c>
      <c r="L446" s="16">
        <f t="shared" si="24"/>
        <v>215</v>
      </c>
      <c r="M446" s="73">
        <f t="shared" si="25"/>
        <v>152937.068</v>
      </c>
      <c r="N446" s="28"/>
      <c r="O446" s="32" t="s">
        <v>456</v>
      </c>
      <c r="P446" s="74" t="s">
        <v>105</v>
      </c>
      <c r="Q446" s="115" t="s">
        <v>720</v>
      </c>
      <c r="R446" s="74" t="s">
        <v>57</v>
      </c>
      <c r="S446" s="69" t="s">
        <v>262</v>
      </c>
      <c r="T446" s="75" t="s">
        <v>333</v>
      </c>
      <c r="U446" s="63" t="s">
        <v>931</v>
      </c>
      <c r="V446" s="7">
        <v>2</v>
      </c>
    </row>
    <row r="447" spans="1:22" ht="31" customHeight="1" x14ac:dyDescent="0.35">
      <c r="A447" s="24" t="s">
        <v>1416</v>
      </c>
      <c r="B447" s="13" t="s">
        <v>14</v>
      </c>
      <c r="C447" s="17" t="s">
        <v>2223</v>
      </c>
      <c r="D447" s="13" t="s">
        <v>2224</v>
      </c>
      <c r="E447" s="17" t="s">
        <v>488</v>
      </c>
      <c r="F447" s="14" t="s">
        <v>241</v>
      </c>
      <c r="G447" s="128">
        <v>250</v>
      </c>
      <c r="H447" s="73">
        <v>275.45</v>
      </c>
      <c r="I447" s="73">
        <v>68862.5</v>
      </c>
      <c r="J447" s="73">
        <f t="shared" si="23"/>
        <v>79880.5</v>
      </c>
      <c r="K447" s="4" t="s">
        <v>177</v>
      </c>
      <c r="L447" s="16">
        <f t="shared" si="24"/>
        <v>250</v>
      </c>
      <c r="M447" s="73">
        <f t="shared" si="25"/>
        <v>79880.5</v>
      </c>
      <c r="N447" s="28"/>
      <c r="O447" s="32" t="s">
        <v>451</v>
      </c>
      <c r="P447" s="74" t="s">
        <v>105</v>
      </c>
      <c r="Q447" s="115" t="s">
        <v>720</v>
      </c>
      <c r="R447" s="74" t="s">
        <v>57</v>
      </c>
      <c r="S447" s="69" t="s">
        <v>262</v>
      </c>
      <c r="T447" s="75" t="s">
        <v>333</v>
      </c>
      <c r="U447" s="63" t="s">
        <v>931</v>
      </c>
      <c r="V447" s="7">
        <v>2</v>
      </c>
    </row>
    <row r="448" spans="1:22" ht="31" customHeight="1" x14ac:dyDescent="0.35">
      <c r="A448" s="24" t="s">
        <v>1417</v>
      </c>
      <c r="B448" s="13" t="s">
        <v>14</v>
      </c>
      <c r="C448" s="17" t="s">
        <v>2223</v>
      </c>
      <c r="D448" s="13" t="s">
        <v>2224</v>
      </c>
      <c r="E448" s="17" t="s">
        <v>488</v>
      </c>
      <c r="F448" s="14" t="s">
        <v>241</v>
      </c>
      <c r="G448" s="128">
        <v>2864</v>
      </c>
      <c r="H448" s="73">
        <v>294.73</v>
      </c>
      <c r="I448" s="73">
        <v>844106.72000000009</v>
      </c>
      <c r="J448" s="73">
        <f t="shared" si="23"/>
        <v>979163.79520000005</v>
      </c>
      <c r="K448" s="4" t="s">
        <v>177</v>
      </c>
      <c r="L448" s="16">
        <f t="shared" si="24"/>
        <v>2864</v>
      </c>
      <c r="M448" s="73">
        <f t="shared" si="25"/>
        <v>979163.79520000005</v>
      </c>
      <c r="N448" s="28"/>
      <c r="O448" s="32" t="s">
        <v>451</v>
      </c>
      <c r="P448" s="74" t="s">
        <v>105</v>
      </c>
      <c r="Q448" s="115" t="s">
        <v>720</v>
      </c>
      <c r="R448" s="74" t="s">
        <v>57</v>
      </c>
      <c r="S448" s="69" t="s">
        <v>262</v>
      </c>
      <c r="T448" s="75" t="s">
        <v>333</v>
      </c>
      <c r="U448" s="63" t="s">
        <v>931</v>
      </c>
      <c r="V448" s="7">
        <v>2</v>
      </c>
    </row>
    <row r="449" spans="1:22" ht="31" customHeight="1" x14ac:dyDescent="0.35">
      <c r="A449" s="24" t="s">
        <v>1418</v>
      </c>
      <c r="B449" s="13" t="s">
        <v>14</v>
      </c>
      <c r="C449" s="17" t="s">
        <v>2223</v>
      </c>
      <c r="D449" s="13" t="s">
        <v>2224</v>
      </c>
      <c r="E449" s="17" t="s">
        <v>489</v>
      </c>
      <c r="F449" s="14" t="s">
        <v>241</v>
      </c>
      <c r="G449" s="128">
        <v>24</v>
      </c>
      <c r="H449" s="73">
        <v>766.95</v>
      </c>
      <c r="I449" s="73">
        <v>18406.800000000003</v>
      </c>
      <c r="J449" s="73">
        <f t="shared" si="23"/>
        <v>21351.888000000003</v>
      </c>
      <c r="K449" s="4" t="s">
        <v>177</v>
      </c>
      <c r="L449" s="16">
        <f t="shared" si="24"/>
        <v>24</v>
      </c>
      <c r="M449" s="73">
        <f t="shared" si="25"/>
        <v>21351.888000000003</v>
      </c>
      <c r="N449" s="28"/>
      <c r="O449" s="32" t="s">
        <v>461</v>
      </c>
      <c r="P449" s="74" t="s">
        <v>105</v>
      </c>
      <c r="Q449" s="115" t="s">
        <v>720</v>
      </c>
      <c r="R449" s="74" t="s">
        <v>57</v>
      </c>
      <c r="S449" s="69" t="s">
        <v>262</v>
      </c>
      <c r="T449" s="75" t="s">
        <v>333</v>
      </c>
      <c r="U449" s="63" t="s">
        <v>931</v>
      </c>
      <c r="V449" s="7">
        <v>2</v>
      </c>
    </row>
    <row r="450" spans="1:22" ht="31" customHeight="1" x14ac:dyDescent="0.35">
      <c r="A450" s="24" t="s">
        <v>1419</v>
      </c>
      <c r="B450" s="13" t="s">
        <v>14</v>
      </c>
      <c r="C450" s="17" t="s">
        <v>2223</v>
      </c>
      <c r="D450" s="13" t="s">
        <v>2224</v>
      </c>
      <c r="E450" s="17" t="s">
        <v>490</v>
      </c>
      <c r="F450" s="14" t="s">
        <v>241</v>
      </c>
      <c r="G450" s="128">
        <v>24</v>
      </c>
      <c r="H450" s="73">
        <v>766.95</v>
      </c>
      <c r="I450" s="73">
        <v>18406.800000000003</v>
      </c>
      <c r="J450" s="73">
        <f t="shared" si="23"/>
        <v>21351.888000000003</v>
      </c>
      <c r="K450" s="4" t="s">
        <v>177</v>
      </c>
      <c r="L450" s="16">
        <f t="shared" si="24"/>
        <v>24</v>
      </c>
      <c r="M450" s="73">
        <f t="shared" si="25"/>
        <v>21351.888000000003</v>
      </c>
      <c r="N450" s="28"/>
      <c r="O450" s="32" t="s">
        <v>461</v>
      </c>
      <c r="P450" s="74" t="s">
        <v>105</v>
      </c>
      <c r="Q450" s="115" t="s">
        <v>720</v>
      </c>
      <c r="R450" s="74" t="s">
        <v>57</v>
      </c>
      <c r="S450" s="69" t="s">
        <v>262</v>
      </c>
      <c r="T450" s="75" t="s">
        <v>333</v>
      </c>
      <c r="U450" s="63" t="s">
        <v>931</v>
      </c>
      <c r="V450" s="7">
        <v>2</v>
      </c>
    </row>
    <row r="451" spans="1:22" ht="31" customHeight="1" x14ac:dyDescent="0.35">
      <c r="A451" s="24" t="s">
        <v>1420</v>
      </c>
      <c r="B451" s="13" t="s">
        <v>14</v>
      </c>
      <c r="C451" s="17" t="s">
        <v>2223</v>
      </c>
      <c r="D451" s="13" t="s">
        <v>2224</v>
      </c>
      <c r="E451" s="17" t="s">
        <v>491</v>
      </c>
      <c r="F451" s="14" t="s">
        <v>241</v>
      </c>
      <c r="G451" s="128">
        <v>760</v>
      </c>
      <c r="H451" s="73">
        <v>518.07000000000005</v>
      </c>
      <c r="I451" s="73">
        <v>393733.2</v>
      </c>
      <c r="J451" s="73">
        <f t="shared" si="23"/>
        <v>456730.51199999999</v>
      </c>
      <c r="K451" s="4" t="s">
        <v>177</v>
      </c>
      <c r="L451" s="16">
        <f t="shared" si="24"/>
        <v>760</v>
      </c>
      <c r="M451" s="73">
        <f t="shared" si="25"/>
        <v>456730.51199999999</v>
      </c>
      <c r="N451" s="28"/>
      <c r="O451" s="32" t="s">
        <v>453</v>
      </c>
      <c r="P451" s="74" t="s">
        <v>105</v>
      </c>
      <c r="Q451" s="115" t="s">
        <v>720</v>
      </c>
      <c r="R451" s="74" t="s">
        <v>57</v>
      </c>
      <c r="S451" s="69" t="s">
        <v>262</v>
      </c>
      <c r="T451" s="75" t="s">
        <v>333</v>
      </c>
      <c r="U451" s="63" t="s">
        <v>931</v>
      </c>
      <c r="V451" s="7">
        <v>2</v>
      </c>
    </row>
    <row r="452" spans="1:22" ht="31" customHeight="1" x14ac:dyDescent="0.35">
      <c r="A452" s="24" t="s">
        <v>1421</v>
      </c>
      <c r="B452" s="13" t="s">
        <v>14</v>
      </c>
      <c r="C452" s="17" t="s">
        <v>2223</v>
      </c>
      <c r="D452" s="13" t="s">
        <v>2224</v>
      </c>
      <c r="E452" s="17" t="s">
        <v>492</v>
      </c>
      <c r="F452" s="14" t="s">
        <v>241</v>
      </c>
      <c r="G452" s="128">
        <v>686.6</v>
      </c>
      <c r="H452" s="73">
        <v>2861.09</v>
      </c>
      <c r="I452" s="73">
        <v>1964424.3940000001</v>
      </c>
      <c r="J452" s="73">
        <f t="shared" si="23"/>
        <v>2278732.2970400001</v>
      </c>
      <c r="K452" s="4" t="s">
        <v>177</v>
      </c>
      <c r="L452" s="16">
        <f t="shared" si="24"/>
        <v>686.6</v>
      </c>
      <c r="M452" s="73">
        <f t="shared" si="25"/>
        <v>2278732.2970400001</v>
      </c>
      <c r="N452" s="28"/>
      <c r="O452" s="32" t="s">
        <v>462</v>
      </c>
      <c r="P452" s="74" t="s">
        <v>105</v>
      </c>
      <c r="Q452" s="115" t="s">
        <v>720</v>
      </c>
      <c r="R452" s="74" t="s">
        <v>57</v>
      </c>
      <c r="S452" s="69" t="s">
        <v>262</v>
      </c>
      <c r="T452" s="75" t="s">
        <v>333</v>
      </c>
      <c r="U452" s="63" t="s">
        <v>931</v>
      </c>
      <c r="V452" s="7">
        <v>2</v>
      </c>
    </row>
    <row r="453" spans="1:22" ht="31" customHeight="1" x14ac:dyDescent="0.35">
      <c r="A453" s="24" t="s">
        <v>1422</v>
      </c>
      <c r="B453" s="13" t="s">
        <v>14</v>
      </c>
      <c r="C453" s="17" t="s">
        <v>2223</v>
      </c>
      <c r="D453" s="13" t="s">
        <v>2224</v>
      </c>
      <c r="E453" s="17" t="s">
        <v>163</v>
      </c>
      <c r="F453" s="14" t="s">
        <v>241</v>
      </c>
      <c r="G453" s="128">
        <v>930</v>
      </c>
      <c r="H453" s="73">
        <v>304.8</v>
      </c>
      <c r="I453" s="73">
        <v>283464</v>
      </c>
      <c r="J453" s="73">
        <f t="shared" si="23"/>
        <v>328818.24</v>
      </c>
      <c r="K453" s="4" t="s">
        <v>177</v>
      </c>
      <c r="L453" s="16">
        <f t="shared" si="24"/>
        <v>930</v>
      </c>
      <c r="M453" s="73">
        <f t="shared" si="25"/>
        <v>328818.24</v>
      </c>
      <c r="N453" s="28"/>
      <c r="O453" s="17" t="s">
        <v>508</v>
      </c>
      <c r="P453" s="74" t="s">
        <v>83</v>
      </c>
      <c r="Q453" s="114" t="s">
        <v>154</v>
      </c>
      <c r="R453" s="74" t="s">
        <v>57</v>
      </c>
      <c r="S453" s="69" t="s">
        <v>163</v>
      </c>
      <c r="T453" s="75" t="s">
        <v>499</v>
      </c>
      <c r="U453" s="63" t="s">
        <v>931</v>
      </c>
      <c r="V453" s="7">
        <v>2</v>
      </c>
    </row>
    <row r="454" spans="1:22" ht="31" customHeight="1" x14ac:dyDescent="0.35">
      <c r="A454" s="24" t="s">
        <v>1423</v>
      </c>
      <c r="B454" s="13" t="s">
        <v>14</v>
      </c>
      <c r="C454" s="17" t="s">
        <v>2223</v>
      </c>
      <c r="D454" s="13" t="s">
        <v>2224</v>
      </c>
      <c r="E454" s="17" t="s">
        <v>164</v>
      </c>
      <c r="F454" s="14" t="s">
        <v>241</v>
      </c>
      <c r="G454" s="128">
        <v>720</v>
      </c>
      <c r="H454" s="73">
        <v>264.02999999999997</v>
      </c>
      <c r="I454" s="73">
        <v>190101.59999999998</v>
      </c>
      <c r="J454" s="73">
        <f t="shared" si="23"/>
        <v>220517.85599999997</v>
      </c>
      <c r="K454" s="4" t="s">
        <v>177</v>
      </c>
      <c r="L454" s="16">
        <f t="shared" si="24"/>
        <v>720</v>
      </c>
      <c r="M454" s="73">
        <f t="shared" si="25"/>
        <v>220517.85599999997</v>
      </c>
      <c r="N454" s="28"/>
      <c r="O454" s="17" t="s">
        <v>509</v>
      </c>
      <c r="P454" s="74" t="s">
        <v>83</v>
      </c>
      <c r="Q454" s="114" t="s">
        <v>154</v>
      </c>
      <c r="R454" s="74" t="s">
        <v>57</v>
      </c>
      <c r="S454" s="69" t="s">
        <v>164</v>
      </c>
      <c r="T454" s="75" t="s">
        <v>499</v>
      </c>
      <c r="U454" s="63" t="s">
        <v>931</v>
      </c>
      <c r="V454" s="7">
        <v>2</v>
      </c>
    </row>
    <row r="455" spans="1:22" ht="31" customHeight="1" x14ac:dyDescent="0.35">
      <c r="A455" s="24" t="s">
        <v>1424</v>
      </c>
      <c r="B455" s="13" t="s">
        <v>14</v>
      </c>
      <c r="C455" s="17" t="s">
        <v>2223</v>
      </c>
      <c r="D455" s="13" t="s">
        <v>2224</v>
      </c>
      <c r="E455" s="17" t="s">
        <v>493</v>
      </c>
      <c r="F455" s="14" t="s">
        <v>241</v>
      </c>
      <c r="G455" s="128">
        <v>1718.088</v>
      </c>
      <c r="H455" s="73">
        <v>393.75</v>
      </c>
      <c r="I455" s="73">
        <v>676497.15</v>
      </c>
      <c r="J455" s="73">
        <f t="shared" si="23"/>
        <v>784736.69400000002</v>
      </c>
      <c r="K455" s="4" t="s">
        <v>177</v>
      </c>
      <c r="L455" s="16">
        <f t="shared" si="24"/>
        <v>1718.088</v>
      </c>
      <c r="M455" s="73">
        <f t="shared" si="25"/>
        <v>784736.69400000002</v>
      </c>
      <c r="N455" s="28"/>
      <c r="O455" s="17" t="s">
        <v>510</v>
      </c>
      <c r="P455" s="74" t="s">
        <v>83</v>
      </c>
      <c r="Q455" s="114" t="s">
        <v>154</v>
      </c>
      <c r="R455" s="74" t="s">
        <v>57</v>
      </c>
      <c r="S455" s="69" t="s">
        <v>493</v>
      </c>
      <c r="T455" s="75" t="s">
        <v>499</v>
      </c>
      <c r="U455" s="63" t="s">
        <v>931</v>
      </c>
      <c r="V455" s="7">
        <v>2</v>
      </c>
    </row>
    <row r="456" spans="1:22" ht="31" customHeight="1" x14ac:dyDescent="0.35">
      <c r="A456" s="24" t="s">
        <v>1425</v>
      </c>
      <c r="B456" s="13" t="s">
        <v>14</v>
      </c>
      <c r="C456" s="17" t="s">
        <v>2223</v>
      </c>
      <c r="D456" s="13" t="s">
        <v>2224</v>
      </c>
      <c r="E456" s="17" t="s">
        <v>973</v>
      </c>
      <c r="F456" s="14" t="s">
        <v>241</v>
      </c>
      <c r="G456" s="128">
        <v>328.5</v>
      </c>
      <c r="H456" s="73">
        <v>214</v>
      </c>
      <c r="I456" s="73">
        <v>70299</v>
      </c>
      <c r="J456" s="73">
        <f t="shared" si="23"/>
        <v>81546.84</v>
      </c>
      <c r="K456" s="4" t="s">
        <v>177</v>
      </c>
      <c r="L456" s="16">
        <f t="shared" si="24"/>
        <v>328.5</v>
      </c>
      <c r="M456" s="73">
        <f t="shared" si="25"/>
        <v>81546.84</v>
      </c>
      <c r="N456" s="28"/>
      <c r="O456" s="17" t="s">
        <v>943</v>
      </c>
      <c r="P456" s="74" t="s">
        <v>83</v>
      </c>
      <c r="Q456" s="114" t="s">
        <v>154</v>
      </c>
      <c r="R456" s="74" t="s">
        <v>57</v>
      </c>
      <c r="S456" s="69" t="s">
        <v>493</v>
      </c>
      <c r="T456" s="75" t="s">
        <v>953</v>
      </c>
      <c r="U456" s="63" t="s">
        <v>931</v>
      </c>
      <c r="V456" s="7">
        <v>2</v>
      </c>
    </row>
    <row r="457" spans="1:22" ht="31" customHeight="1" x14ac:dyDescent="0.35">
      <c r="A457" s="24" t="s">
        <v>1426</v>
      </c>
      <c r="B457" s="13" t="s">
        <v>14</v>
      </c>
      <c r="C457" s="17" t="s">
        <v>2223</v>
      </c>
      <c r="D457" s="13" t="s">
        <v>2224</v>
      </c>
      <c r="E457" s="17" t="s">
        <v>970</v>
      </c>
      <c r="F457" s="14" t="s">
        <v>241</v>
      </c>
      <c r="G457" s="128">
        <v>328.5</v>
      </c>
      <c r="H457" s="73">
        <v>244.37</v>
      </c>
      <c r="I457" s="73">
        <v>80275.544999999998</v>
      </c>
      <c r="J457" s="73">
        <f t="shared" ref="J457:J468" si="26">I457*1.16</f>
        <v>93119.632199999993</v>
      </c>
      <c r="K457" s="4" t="s">
        <v>177</v>
      </c>
      <c r="L457" s="16">
        <f t="shared" ref="L457:L468" si="27">G457</f>
        <v>328.5</v>
      </c>
      <c r="M457" s="73">
        <f t="shared" ref="M457:M468" si="28">J457</f>
        <v>93119.632199999993</v>
      </c>
      <c r="N457" s="28"/>
      <c r="O457" s="17" t="s">
        <v>944</v>
      </c>
      <c r="P457" s="74" t="s">
        <v>83</v>
      </c>
      <c r="Q457" s="114" t="s">
        <v>154</v>
      </c>
      <c r="R457" s="74" t="s">
        <v>57</v>
      </c>
      <c r="S457" s="69" t="s">
        <v>493</v>
      </c>
      <c r="T457" s="75" t="s">
        <v>954</v>
      </c>
      <c r="U457" s="63" t="s">
        <v>931</v>
      </c>
      <c r="V457" s="7">
        <v>2</v>
      </c>
    </row>
    <row r="458" spans="1:22" ht="31" customHeight="1" x14ac:dyDescent="0.35">
      <c r="A458" s="24" t="s">
        <v>1427</v>
      </c>
      <c r="B458" s="13" t="s">
        <v>14</v>
      </c>
      <c r="C458" s="17" t="s">
        <v>2223</v>
      </c>
      <c r="D458" s="13" t="s">
        <v>2224</v>
      </c>
      <c r="E458" s="17" t="s">
        <v>972</v>
      </c>
      <c r="F458" s="14" t="s">
        <v>241</v>
      </c>
      <c r="G458" s="128">
        <v>328.5</v>
      </c>
      <c r="H458" s="73">
        <v>206.33</v>
      </c>
      <c r="I458" s="73">
        <v>67779.404999999999</v>
      </c>
      <c r="J458" s="73">
        <f t="shared" si="26"/>
        <v>78624.109799999991</v>
      </c>
      <c r="K458" s="4" t="s">
        <v>177</v>
      </c>
      <c r="L458" s="16">
        <f t="shared" si="27"/>
        <v>328.5</v>
      </c>
      <c r="M458" s="73">
        <f t="shared" si="28"/>
        <v>78624.109799999991</v>
      </c>
      <c r="N458" s="28"/>
      <c r="O458" s="17" t="s">
        <v>945</v>
      </c>
      <c r="P458" s="74" t="s">
        <v>83</v>
      </c>
      <c r="Q458" s="114" t="s">
        <v>154</v>
      </c>
      <c r="R458" s="74" t="s">
        <v>57</v>
      </c>
      <c r="S458" s="69" t="s">
        <v>493</v>
      </c>
      <c r="T458" s="75" t="s">
        <v>955</v>
      </c>
      <c r="U458" s="63" t="s">
        <v>931</v>
      </c>
      <c r="V458" s="7">
        <v>2</v>
      </c>
    </row>
    <row r="459" spans="1:22" ht="31" customHeight="1" x14ac:dyDescent="0.35">
      <c r="A459" s="24" t="s">
        <v>1428</v>
      </c>
      <c r="B459" s="13" t="s">
        <v>14</v>
      </c>
      <c r="C459" s="17" t="s">
        <v>2223</v>
      </c>
      <c r="D459" s="13" t="s">
        <v>2224</v>
      </c>
      <c r="E459" s="17" t="s">
        <v>971</v>
      </c>
      <c r="F459" s="14" t="s">
        <v>241</v>
      </c>
      <c r="G459" s="128">
        <v>328.5</v>
      </c>
      <c r="H459" s="73">
        <v>206.33</v>
      </c>
      <c r="I459" s="73">
        <v>67779.404999999999</v>
      </c>
      <c r="J459" s="73">
        <f t="shared" si="26"/>
        <v>78624.109799999991</v>
      </c>
      <c r="K459" s="4" t="s">
        <v>177</v>
      </c>
      <c r="L459" s="16">
        <f t="shared" si="27"/>
        <v>328.5</v>
      </c>
      <c r="M459" s="73">
        <f t="shared" si="28"/>
        <v>78624.109799999991</v>
      </c>
      <c r="N459" s="28"/>
      <c r="O459" s="17" t="s">
        <v>945</v>
      </c>
      <c r="P459" s="74" t="s">
        <v>83</v>
      </c>
      <c r="Q459" s="114" t="s">
        <v>154</v>
      </c>
      <c r="R459" s="74" t="s">
        <v>57</v>
      </c>
      <c r="S459" s="69" t="s">
        <v>493</v>
      </c>
      <c r="T459" s="75" t="s">
        <v>956</v>
      </c>
      <c r="U459" s="63" t="s">
        <v>931</v>
      </c>
      <c r="V459" s="7">
        <v>2</v>
      </c>
    </row>
    <row r="460" spans="1:22" ht="31" customHeight="1" x14ac:dyDescent="0.35">
      <c r="A460" s="24" t="s">
        <v>1429</v>
      </c>
      <c r="B460" s="13" t="s">
        <v>14</v>
      </c>
      <c r="C460" s="17" t="s">
        <v>2223</v>
      </c>
      <c r="D460" s="13" t="s">
        <v>2224</v>
      </c>
      <c r="E460" s="17" t="s">
        <v>493</v>
      </c>
      <c r="F460" s="14" t="s">
        <v>241</v>
      </c>
      <c r="G460" s="128">
        <v>328.5</v>
      </c>
      <c r="H460" s="73">
        <v>269.55</v>
      </c>
      <c r="I460" s="73">
        <v>88547.175000000003</v>
      </c>
      <c r="J460" s="73">
        <f t="shared" si="26"/>
        <v>102714.723</v>
      </c>
      <c r="K460" s="4" t="s">
        <v>177</v>
      </c>
      <c r="L460" s="16">
        <f t="shared" si="27"/>
        <v>328.5</v>
      </c>
      <c r="M460" s="73">
        <f t="shared" si="28"/>
        <v>102714.723</v>
      </c>
      <c r="N460" s="28"/>
      <c r="O460" s="17" t="s">
        <v>946</v>
      </c>
      <c r="P460" s="74" t="s">
        <v>83</v>
      </c>
      <c r="Q460" s="114" t="s">
        <v>154</v>
      </c>
      <c r="R460" s="74" t="s">
        <v>57</v>
      </c>
      <c r="S460" s="69" t="s">
        <v>493</v>
      </c>
      <c r="T460" s="75" t="s">
        <v>499</v>
      </c>
      <c r="U460" s="63" t="s">
        <v>931</v>
      </c>
      <c r="V460" s="7">
        <v>2</v>
      </c>
    </row>
    <row r="461" spans="1:22" ht="31" customHeight="1" x14ac:dyDescent="0.35">
      <c r="A461" s="24" t="s">
        <v>1430</v>
      </c>
      <c r="B461" s="13" t="s">
        <v>14</v>
      </c>
      <c r="C461" s="17" t="s">
        <v>2223</v>
      </c>
      <c r="D461" s="13" t="s">
        <v>2224</v>
      </c>
      <c r="E461" s="17" t="s">
        <v>494</v>
      </c>
      <c r="F461" s="14" t="s">
        <v>241</v>
      </c>
      <c r="G461" s="128">
        <v>400</v>
      </c>
      <c r="H461" s="73">
        <v>317.36200000000002</v>
      </c>
      <c r="I461" s="73">
        <v>126944.8</v>
      </c>
      <c r="J461" s="73">
        <f t="shared" si="26"/>
        <v>147255.96799999999</v>
      </c>
      <c r="K461" s="4" t="s">
        <v>177</v>
      </c>
      <c r="L461" s="16">
        <f t="shared" si="27"/>
        <v>400</v>
      </c>
      <c r="M461" s="73">
        <f t="shared" si="28"/>
        <v>147255.96799999999</v>
      </c>
      <c r="N461" s="28"/>
      <c r="O461" s="17" t="s">
        <v>510</v>
      </c>
      <c r="P461" s="74" t="s">
        <v>83</v>
      </c>
      <c r="Q461" s="114" t="s">
        <v>154</v>
      </c>
      <c r="R461" s="74" t="s">
        <v>57</v>
      </c>
      <c r="S461" s="69" t="s">
        <v>494</v>
      </c>
      <c r="T461" s="75" t="s">
        <v>499</v>
      </c>
      <c r="U461" s="63" t="s">
        <v>931</v>
      </c>
      <c r="V461" s="7">
        <v>2</v>
      </c>
    </row>
    <row r="462" spans="1:22" ht="31" customHeight="1" x14ac:dyDescent="0.35">
      <c r="A462" s="24" t="s">
        <v>1431</v>
      </c>
      <c r="B462" s="13" t="s">
        <v>14</v>
      </c>
      <c r="C462" s="17" t="s">
        <v>2223</v>
      </c>
      <c r="D462" s="13" t="s">
        <v>2224</v>
      </c>
      <c r="E462" s="17" t="s">
        <v>966</v>
      </c>
      <c r="F462" s="14" t="s">
        <v>241</v>
      </c>
      <c r="G462" s="128">
        <v>12</v>
      </c>
      <c r="H462" s="73">
        <v>317.36200000000002</v>
      </c>
      <c r="I462" s="73">
        <v>3808.3440000000001</v>
      </c>
      <c r="J462" s="73">
        <f t="shared" si="26"/>
        <v>4417.67904</v>
      </c>
      <c r="K462" s="4" t="s">
        <v>177</v>
      </c>
      <c r="L462" s="16">
        <f t="shared" si="27"/>
        <v>12</v>
      </c>
      <c r="M462" s="73">
        <f t="shared" si="28"/>
        <v>4417.67904</v>
      </c>
      <c r="N462" s="28"/>
      <c r="O462" s="17" t="s">
        <v>947</v>
      </c>
      <c r="P462" s="74" t="s">
        <v>83</v>
      </c>
      <c r="Q462" s="114" t="s">
        <v>154</v>
      </c>
      <c r="R462" s="74" t="s">
        <v>57</v>
      </c>
      <c r="S462" s="69" t="s">
        <v>494</v>
      </c>
      <c r="T462" s="75" t="s">
        <v>957</v>
      </c>
      <c r="U462" s="63" t="s">
        <v>931</v>
      </c>
      <c r="V462" s="7">
        <v>2</v>
      </c>
    </row>
    <row r="463" spans="1:22" ht="31" customHeight="1" x14ac:dyDescent="0.35">
      <c r="A463" s="24" t="s">
        <v>1432</v>
      </c>
      <c r="B463" s="13" t="s">
        <v>14</v>
      </c>
      <c r="C463" s="17" t="s">
        <v>2223</v>
      </c>
      <c r="D463" s="13" t="s">
        <v>2224</v>
      </c>
      <c r="E463" s="17" t="s">
        <v>965</v>
      </c>
      <c r="F463" s="14" t="s">
        <v>241</v>
      </c>
      <c r="G463" s="128">
        <v>12</v>
      </c>
      <c r="H463" s="73">
        <v>317.36200000000002</v>
      </c>
      <c r="I463" s="73">
        <v>3808.3440000000001</v>
      </c>
      <c r="J463" s="73">
        <f t="shared" si="26"/>
        <v>4417.67904</v>
      </c>
      <c r="K463" s="4" t="s">
        <v>177</v>
      </c>
      <c r="L463" s="16">
        <f t="shared" si="27"/>
        <v>12</v>
      </c>
      <c r="M463" s="73">
        <f t="shared" si="28"/>
        <v>4417.67904</v>
      </c>
      <c r="N463" s="28"/>
      <c r="O463" s="17" t="s">
        <v>948</v>
      </c>
      <c r="P463" s="74" t="s">
        <v>83</v>
      </c>
      <c r="Q463" s="114" t="s">
        <v>154</v>
      </c>
      <c r="R463" s="74" t="s">
        <v>57</v>
      </c>
      <c r="S463" s="69" t="s">
        <v>494</v>
      </c>
      <c r="T463" s="75" t="s">
        <v>958</v>
      </c>
      <c r="U463" s="63" t="s">
        <v>931</v>
      </c>
      <c r="V463" s="7">
        <v>2</v>
      </c>
    </row>
    <row r="464" spans="1:22" ht="31" customHeight="1" x14ac:dyDescent="0.35">
      <c r="A464" s="24" t="s">
        <v>1433</v>
      </c>
      <c r="B464" s="13" t="s">
        <v>14</v>
      </c>
      <c r="C464" s="17" t="s">
        <v>2223</v>
      </c>
      <c r="D464" s="13" t="s">
        <v>2224</v>
      </c>
      <c r="E464" s="17" t="s">
        <v>968</v>
      </c>
      <c r="F464" s="14" t="s">
        <v>241</v>
      </c>
      <c r="G464" s="128">
        <v>12</v>
      </c>
      <c r="H464" s="73">
        <v>317.36200000000002</v>
      </c>
      <c r="I464" s="73">
        <v>3808.3440000000001</v>
      </c>
      <c r="J464" s="73">
        <f t="shared" si="26"/>
        <v>4417.67904</v>
      </c>
      <c r="K464" s="4" t="s">
        <v>177</v>
      </c>
      <c r="L464" s="16">
        <f t="shared" si="27"/>
        <v>12</v>
      </c>
      <c r="M464" s="73">
        <f t="shared" si="28"/>
        <v>4417.67904</v>
      </c>
      <c r="N464" s="28"/>
      <c r="O464" s="17" t="s">
        <v>949</v>
      </c>
      <c r="P464" s="74" t="s">
        <v>83</v>
      </c>
      <c r="Q464" s="114" t="s">
        <v>154</v>
      </c>
      <c r="R464" s="74" t="s">
        <v>57</v>
      </c>
      <c r="S464" s="69" t="s">
        <v>494</v>
      </c>
      <c r="T464" s="75" t="s">
        <v>959</v>
      </c>
      <c r="U464" s="63" t="s">
        <v>931</v>
      </c>
      <c r="V464" s="7">
        <v>2</v>
      </c>
    </row>
    <row r="465" spans="1:22" ht="31" customHeight="1" x14ac:dyDescent="0.35">
      <c r="A465" s="24" t="s">
        <v>1434</v>
      </c>
      <c r="B465" s="13" t="s">
        <v>14</v>
      </c>
      <c r="C465" s="17" t="s">
        <v>2223</v>
      </c>
      <c r="D465" s="13" t="s">
        <v>2224</v>
      </c>
      <c r="E465" s="17" t="s">
        <v>969</v>
      </c>
      <c r="F465" s="14" t="s">
        <v>241</v>
      </c>
      <c r="G465" s="128">
        <v>12</v>
      </c>
      <c r="H465" s="73">
        <v>317.36200000000002</v>
      </c>
      <c r="I465" s="73">
        <v>3808.3440000000001</v>
      </c>
      <c r="J465" s="73">
        <f t="shared" si="26"/>
        <v>4417.67904</v>
      </c>
      <c r="K465" s="4" t="s">
        <v>177</v>
      </c>
      <c r="L465" s="16">
        <f t="shared" si="27"/>
        <v>12</v>
      </c>
      <c r="M465" s="73">
        <f t="shared" si="28"/>
        <v>4417.67904</v>
      </c>
      <c r="N465" s="28"/>
      <c r="O465" s="17" t="s">
        <v>950</v>
      </c>
      <c r="P465" s="74" t="s">
        <v>83</v>
      </c>
      <c r="Q465" s="114" t="s">
        <v>154</v>
      </c>
      <c r="R465" s="74" t="s">
        <v>57</v>
      </c>
      <c r="S465" s="69" t="s">
        <v>494</v>
      </c>
      <c r="T465" s="75" t="s">
        <v>960</v>
      </c>
      <c r="U465" s="63" t="s">
        <v>931</v>
      </c>
      <c r="V465" s="7">
        <v>2</v>
      </c>
    </row>
    <row r="466" spans="1:22" ht="31" customHeight="1" x14ac:dyDescent="0.35">
      <c r="A466" s="24" t="s">
        <v>1435</v>
      </c>
      <c r="B466" s="13" t="s">
        <v>14</v>
      </c>
      <c r="C466" s="17" t="s">
        <v>2223</v>
      </c>
      <c r="D466" s="13" t="s">
        <v>2224</v>
      </c>
      <c r="E466" s="17" t="s">
        <v>494</v>
      </c>
      <c r="F466" s="14" t="s">
        <v>241</v>
      </c>
      <c r="G466" s="128">
        <v>12</v>
      </c>
      <c r="H466" s="73">
        <v>317.36200000000002</v>
      </c>
      <c r="I466" s="73">
        <v>3808.3440000000001</v>
      </c>
      <c r="J466" s="73">
        <f t="shared" si="26"/>
        <v>4417.67904</v>
      </c>
      <c r="K466" s="4" t="s">
        <v>177</v>
      </c>
      <c r="L466" s="16">
        <f t="shared" si="27"/>
        <v>12</v>
      </c>
      <c r="M466" s="73">
        <f t="shared" si="28"/>
        <v>4417.67904</v>
      </c>
      <c r="N466" s="28"/>
      <c r="O466" s="17" t="s">
        <v>951</v>
      </c>
      <c r="P466" s="74" t="s">
        <v>83</v>
      </c>
      <c r="Q466" s="114" t="s">
        <v>154</v>
      </c>
      <c r="R466" s="74" t="s">
        <v>57</v>
      </c>
      <c r="S466" s="69" t="s">
        <v>494</v>
      </c>
      <c r="T466" s="75" t="s">
        <v>961</v>
      </c>
      <c r="U466" s="63" t="s">
        <v>931</v>
      </c>
      <c r="V466" s="7">
        <v>2</v>
      </c>
    </row>
    <row r="467" spans="1:22" ht="31" customHeight="1" x14ac:dyDescent="0.35">
      <c r="A467" s="24" t="s">
        <v>1436</v>
      </c>
      <c r="B467" s="13" t="s">
        <v>14</v>
      </c>
      <c r="C467" s="17" t="s">
        <v>2223</v>
      </c>
      <c r="D467" s="13" t="s">
        <v>2224</v>
      </c>
      <c r="E467" s="17" t="s">
        <v>967</v>
      </c>
      <c r="F467" s="14" t="s">
        <v>241</v>
      </c>
      <c r="G467" s="128">
        <v>12</v>
      </c>
      <c r="H467" s="73">
        <v>317.36200000000002</v>
      </c>
      <c r="I467" s="73">
        <v>3808.3440000000001</v>
      </c>
      <c r="J467" s="73">
        <f t="shared" si="26"/>
        <v>4417.67904</v>
      </c>
      <c r="K467" s="4" t="s">
        <v>177</v>
      </c>
      <c r="L467" s="16">
        <f t="shared" si="27"/>
        <v>12</v>
      </c>
      <c r="M467" s="73">
        <f t="shared" si="28"/>
        <v>4417.67904</v>
      </c>
      <c r="N467" s="28"/>
      <c r="O467" s="17" t="s">
        <v>952</v>
      </c>
      <c r="P467" s="74" t="s">
        <v>83</v>
      </c>
      <c r="Q467" s="114" t="s">
        <v>154</v>
      </c>
      <c r="R467" s="74" t="s">
        <v>57</v>
      </c>
      <c r="S467" s="69" t="s">
        <v>494</v>
      </c>
      <c r="T467" s="75" t="s">
        <v>962</v>
      </c>
      <c r="U467" s="63" t="s">
        <v>931</v>
      </c>
      <c r="V467" s="7">
        <v>2</v>
      </c>
    </row>
    <row r="468" spans="1:22" ht="31" customHeight="1" x14ac:dyDescent="0.35">
      <c r="A468" s="24" t="s">
        <v>1437</v>
      </c>
      <c r="B468" s="13" t="s">
        <v>14</v>
      </c>
      <c r="C468" s="17" t="s">
        <v>2223</v>
      </c>
      <c r="D468" s="13" t="s">
        <v>2224</v>
      </c>
      <c r="E468" s="17" t="s">
        <v>495</v>
      </c>
      <c r="F468" s="14" t="s">
        <v>241</v>
      </c>
      <c r="G468" s="128">
        <v>420</v>
      </c>
      <c r="H468" s="73">
        <v>196.93</v>
      </c>
      <c r="I468" s="73">
        <v>82710.600000000006</v>
      </c>
      <c r="J468" s="73">
        <f t="shared" si="26"/>
        <v>95944.296000000002</v>
      </c>
      <c r="K468" s="4" t="s">
        <v>177</v>
      </c>
      <c r="L468" s="16">
        <f t="shared" si="27"/>
        <v>420</v>
      </c>
      <c r="M468" s="73">
        <f t="shared" si="28"/>
        <v>95944.296000000002</v>
      </c>
      <c r="N468" s="29"/>
      <c r="O468" s="17" t="s">
        <v>511</v>
      </c>
      <c r="P468" s="74" t="s">
        <v>83</v>
      </c>
      <c r="Q468" s="114" t="s">
        <v>154</v>
      </c>
      <c r="R468" s="74" t="s">
        <v>57</v>
      </c>
      <c r="S468" s="69" t="s">
        <v>495</v>
      </c>
      <c r="T468" s="75" t="s">
        <v>499</v>
      </c>
      <c r="U468" s="63" t="s">
        <v>931</v>
      </c>
      <c r="V468" s="7">
        <v>2</v>
      </c>
    </row>
    <row r="469" spans="1:22" ht="31" customHeight="1" x14ac:dyDescent="0.35">
      <c r="A469" s="24" t="s">
        <v>1438</v>
      </c>
      <c r="B469" s="13" t="s">
        <v>14</v>
      </c>
      <c r="C469" s="17" t="s">
        <v>2223</v>
      </c>
      <c r="D469" s="13" t="s">
        <v>2224</v>
      </c>
      <c r="E469" s="17" t="s">
        <v>512</v>
      </c>
      <c r="F469" s="14" t="s">
        <v>241</v>
      </c>
      <c r="G469" s="128">
        <v>1968</v>
      </c>
      <c r="H469" s="73">
        <v>286.19290000000007</v>
      </c>
      <c r="I469" s="73">
        <v>563227.6272000001</v>
      </c>
      <c r="J469" s="73">
        <f t="shared" si="23"/>
        <v>653344.04755200003</v>
      </c>
      <c r="K469" s="4" t="s">
        <v>177</v>
      </c>
      <c r="L469" s="16">
        <f t="shared" si="24"/>
        <v>1968</v>
      </c>
      <c r="M469" s="73">
        <f t="shared" si="25"/>
        <v>653344.04755200003</v>
      </c>
      <c r="N469" s="29"/>
      <c r="O469" s="95" t="s">
        <v>500</v>
      </c>
      <c r="P469" s="74" t="s">
        <v>83</v>
      </c>
      <c r="Q469" s="114" t="s">
        <v>134</v>
      </c>
      <c r="R469" s="74" t="s">
        <v>57</v>
      </c>
      <c r="S469" s="69" t="s">
        <v>496</v>
      </c>
      <c r="T469" s="75" t="s">
        <v>237</v>
      </c>
      <c r="U469" s="63" t="s">
        <v>931</v>
      </c>
      <c r="V469" s="7">
        <v>2</v>
      </c>
    </row>
    <row r="470" spans="1:22" ht="31" customHeight="1" x14ac:dyDescent="0.35">
      <c r="A470" s="24" t="s">
        <v>1439</v>
      </c>
      <c r="B470" s="13" t="s">
        <v>14</v>
      </c>
      <c r="C470" s="17" t="s">
        <v>2223</v>
      </c>
      <c r="D470" s="13" t="s">
        <v>2224</v>
      </c>
      <c r="E470" s="17" t="s">
        <v>513</v>
      </c>
      <c r="F470" s="14" t="s">
        <v>241</v>
      </c>
      <c r="G470" s="128">
        <v>431.91999999999996</v>
      </c>
      <c r="H470" s="73">
        <v>320.67900000000003</v>
      </c>
      <c r="I470" s="73">
        <v>138507.67368000001</v>
      </c>
      <c r="J470" s="73">
        <f t="shared" si="23"/>
        <v>160668.9014688</v>
      </c>
      <c r="K470" s="4" t="s">
        <v>177</v>
      </c>
      <c r="L470" s="16">
        <f t="shared" si="24"/>
        <v>431.91999999999996</v>
      </c>
      <c r="M470" s="73">
        <f t="shared" si="25"/>
        <v>160668.9014688</v>
      </c>
      <c r="N470" s="29"/>
      <c r="O470" s="95" t="s">
        <v>501</v>
      </c>
      <c r="P470" s="74" t="s">
        <v>83</v>
      </c>
      <c r="Q470" s="114" t="s">
        <v>134</v>
      </c>
      <c r="R470" s="74" t="s">
        <v>57</v>
      </c>
      <c r="S470" s="69" t="s">
        <v>306</v>
      </c>
      <c r="T470" s="75" t="s">
        <v>237</v>
      </c>
      <c r="U470" s="63" t="s">
        <v>931</v>
      </c>
      <c r="V470" s="7">
        <v>2</v>
      </c>
    </row>
    <row r="471" spans="1:22" ht="31" customHeight="1" x14ac:dyDescent="0.35">
      <c r="A471" s="24" t="s">
        <v>1440</v>
      </c>
      <c r="B471" s="13" t="s">
        <v>14</v>
      </c>
      <c r="C471" s="17" t="s">
        <v>2223</v>
      </c>
      <c r="D471" s="13" t="s">
        <v>2224</v>
      </c>
      <c r="E471" s="17" t="s">
        <v>514</v>
      </c>
      <c r="F471" s="14" t="s">
        <v>241</v>
      </c>
      <c r="G471" s="128">
        <v>180</v>
      </c>
      <c r="H471" s="73">
        <v>157.86779999999999</v>
      </c>
      <c r="I471" s="73">
        <v>28416.203999999998</v>
      </c>
      <c r="J471" s="73">
        <f t="shared" si="23"/>
        <v>32962.796639999993</v>
      </c>
      <c r="K471" s="4" t="s">
        <v>177</v>
      </c>
      <c r="L471" s="16">
        <f t="shared" si="24"/>
        <v>180</v>
      </c>
      <c r="M471" s="73">
        <f t="shared" si="25"/>
        <v>32962.796639999993</v>
      </c>
      <c r="N471" s="29"/>
      <c r="O471" s="95" t="s">
        <v>502</v>
      </c>
      <c r="P471" s="74" t="s">
        <v>83</v>
      </c>
      <c r="Q471" s="114" t="s">
        <v>134</v>
      </c>
      <c r="R471" s="74" t="s">
        <v>57</v>
      </c>
      <c r="S471" s="69" t="s">
        <v>306</v>
      </c>
      <c r="T471" s="75" t="s">
        <v>237</v>
      </c>
      <c r="U471" s="63" t="s">
        <v>931</v>
      </c>
      <c r="V471" s="7">
        <v>2</v>
      </c>
    </row>
    <row r="472" spans="1:22" ht="31" customHeight="1" x14ac:dyDescent="0.35">
      <c r="A472" s="24" t="s">
        <v>1441</v>
      </c>
      <c r="B472" s="13" t="s">
        <v>14</v>
      </c>
      <c r="C472" s="17" t="s">
        <v>2223</v>
      </c>
      <c r="D472" s="13" t="s">
        <v>2224</v>
      </c>
      <c r="E472" s="17" t="s">
        <v>513</v>
      </c>
      <c r="F472" s="14" t="s">
        <v>241</v>
      </c>
      <c r="G472" s="128">
        <v>1685.1040000000003</v>
      </c>
      <c r="H472" s="73">
        <v>369.71710000000002</v>
      </c>
      <c r="I472" s="73">
        <v>623011.7640784001</v>
      </c>
      <c r="J472" s="73">
        <f t="shared" ref="J472:J537" si="29">I472*1.16</f>
        <v>722693.64633094403</v>
      </c>
      <c r="K472" s="4" t="s">
        <v>177</v>
      </c>
      <c r="L472" s="16">
        <f t="shared" ref="L472:L537" si="30">G472</f>
        <v>1685.1040000000003</v>
      </c>
      <c r="M472" s="73">
        <f t="shared" ref="M472:M537" si="31">J472</f>
        <v>722693.64633094403</v>
      </c>
      <c r="N472" s="29"/>
      <c r="O472" s="95" t="s">
        <v>503</v>
      </c>
      <c r="P472" s="74" t="s">
        <v>83</v>
      </c>
      <c r="Q472" s="114" t="s">
        <v>134</v>
      </c>
      <c r="R472" s="74" t="s">
        <v>57</v>
      </c>
      <c r="S472" s="69" t="s">
        <v>306</v>
      </c>
      <c r="T472" s="75" t="s">
        <v>237</v>
      </c>
      <c r="U472" s="63" t="s">
        <v>931</v>
      </c>
      <c r="V472" s="7">
        <v>2</v>
      </c>
    </row>
    <row r="473" spans="1:22" ht="31" customHeight="1" x14ac:dyDescent="0.35">
      <c r="A473" s="24" t="s">
        <v>1442</v>
      </c>
      <c r="B473" s="13" t="s">
        <v>14</v>
      </c>
      <c r="C473" s="17" t="s">
        <v>2223</v>
      </c>
      <c r="D473" s="13" t="s">
        <v>2224</v>
      </c>
      <c r="E473" s="17" t="s">
        <v>515</v>
      </c>
      <c r="F473" s="14" t="s">
        <v>241</v>
      </c>
      <c r="G473" s="128">
        <v>180</v>
      </c>
      <c r="H473" s="73">
        <v>151.77950000000001</v>
      </c>
      <c r="I473" s="73">
        <v>27320.31</v>
      </c>
      <c r="J473" s="73">
        <f t="shared" si="29"/>
        <v>31691.559600000001</v>
      </c>
      <c r="K473" s="4" t="s">
        <v>177</v>
      </c>
      <c r="L473" s="16">
        <f t="shared" si="30"/>
        <v>180</v>
      </c>
      <c r="M473" s="73">
        <f t="shared" si="31"/>
        <v>31691.559600000001</v>
      </c>
      <c r="N473" s="29"/>
      <c r="O473" s="95" t="s">
        <v>504</v>
      </c>
      <c r="P473" s="74" t="s">
        <v>83</v>
      </c>
      <c r="Q473" s="114" t="s">
        <v>134</v>
      </c>
      <c r="R473" s="74" t="s">
        <v>57</v>
      </c>
      <c r="S473" s="69" t="s">
        <v>306</v>
      </c>
      <c r="T473" s="75" t="s">
        <v>237</v>
      </c>
      <c r="U473" s="63" t="s">
        <v>931</v>
      </c>
      <c r="V473" s="7">
        <v>2</v>
      </c>
    </row>
    <row r="474" spans="1:22" ht="31" customHeight="1" x14ac:dyDescent="0.35">
      <c r="A474" s="24" t="s">
        <v>1443</v>
      </c>
      <c r="B474" s="13" t="s">
        <v>14</v>
      </c>
      <c r="C474" s="17" t="s">
        <v>2223</v>
      </c>
      <c r="D474" s="13" t="s">
        <v>2224</v>
      </c>
      <c r="E474" s="17" t="s">
        <v>516</v>
      </c>
      <c r="F474" s="14" t="s">
        <v>241</v>
      </c>
      <c r="G474" s="128">
        <v>254</v>
      </c>
      <c r="H474" s="73">
        <v>170.07222000000002</v>
      </c>
      <c r="I474" s="73">
        <v>43198.34388</v>
      </c>
      <c r="J474" s="73">
        <f t="shared" si="29"/>
        <v>50110.078900799999</v>
      </c>
      <c r="K474" s="4" t="s">
        <v>177</v>
      </c>
      <c r="L474" s="16">
        <f t="shared" si="30"/>
        <v>254</v>
      </c>
      <c r="M474" s="73">
        <f t="shared" si="31"/>
        <v>50110.078900799999</v>
      </c>
      <c r="N474" s="29"/>
      <c r="O474" s="95" t="s">
        <v>505</v>
      </c>
      <c r="P474" s="74" t="s">
        <v>83</v>
      </c>
      <c r="Q474" s="114" t="s">
        <v>134</v>
      </c>
      <c r="R474" s="74" t="s">
        <v>57</v>
      </c>
      <c r="S474" s="69" t="s">
        <v>305</v>
      </c>
      <c r="T474" s="75" t="s">
        <v>237</v>
      </c>
      <c r="U474" s="63" t="s">
        <v>931</v>
      </c>
      <c r="V474" s="7">
        <v>2</v>
      </c>
    </row>
    <row r="475" spans="1:22" ht="31" customHeight="1" x14ac:dyDescent="0.35">
      <c r="A475" s="24" t="s">
        <v>1444</v>
      </c>
      <c r="B475" s="13" t="s">
        <v>14</v>
      </c>
      <c r="C475" s="17" t="s">
        <v>2223</v>
      </c>
      <c r="D475" s="13" t="s">
        <v>2224</v>
      </c>
      <c r="E475" s="17" t="s">
        <v>517</v>
      </c>
      <c r="F475" s="14" t="s">
        <v>241</v>
      </c>
      <c r="G475" s="128">
        <v>1560</v>
      </c>
      <c r="H475" s="73">
        <v>247.91900000000001</v>
      </c>
      <c r="I475" s="73">
        <v>386753.64</v>
      </c>
      <c r="J475" s="73">
        <f t="shared" si="29"/>
        <v>448634.22239999997</v>
      </c>
      <c r="K475" s="4" t="s">
        <v>177</v>
      </c>
      <c r="L475" s="16">
        <f t="shared" si="30"/>
        <v>1560</v>
      </c>
      <c r="M475" s="73">
        <f t="shared" si="31"/>
        <v>448634.22239999997</v>
      </c>
      <c r="N475" s="29"/>
      <c r="O475" s="95" t="s">
        <v>506</v>
      </c>
      <c r="P475" s="74" t="s">
        <v>83</v>
      </c>
      <c r="Q475" s="114" t="s">
        <v>134</v>
      </c>
      <c r="R475" s="74" t="s">
        <v>57</v>
      </c>
      <c r="S475" s="69" t="s">
        <v>305</v>
      </c>
      <c r="T475" s="75" t="s">
        <v>237</v>
      </c>
      <c r="U475" s="63" t="s">
        <v>931</v>
      </c>
      <c r="V475" s="7">
        <v>2</v>
      </c>
    </row>
    <row r="476" spans="1:22" ht="31" customHeight="1" x14ac:dyDescent="0.35">
      <c r="A476" s="24" t="s">
        <v>1445</v>
      </c>
      <c r="B476" s="13" t="s">
        <v>14</v>
      </c>
      <c r="C476" s="17" t="s">
        <v>2223</v>
      </c>
      <c r="D476" s="13" t="s">
        <v>2224</v>
      </c>
      <c r="E476" s="17" t="s">
        <v>518</v>
      </c>
      <c r="F476" s="14" t="s">
        <v>241</v>
      </c>
      <c r="G476" s="128">
        <v>1056</v>
      </c>
      <c r="H476" s="73">
        <v>219.35000000000002</v>
      </c>
      <c r="I476" s="73">
        <v>231633.60000000003</v>
      </c>
      <c r="J476" s="73">
        <f t="shared" si="29"/>
        <v>268694.97600000002</v>
      </c>
      <c r="K476" s="4" t="s">
        <v>177</v>
      </c>
      <c r="L476" s="16">
        <f t="shared" si="30"/>
        <v>1056</v>
      </c>
      <c r="M476" s="73">
        <f t="shared" si="31"/>
        <v>268694.97600000002</v>
      </c>
      <c r="N476" s="29"/>
      <c r="O476" s="95" t="s">
        <v>507</v>
      </c>
      <c r="P476" s="74" t="s">
        <v>83</v>
      </c>
      <c r="Q476" s="114" t="s">
        <v>134</v>
      </c>
      <c r="R476" s="74" t="s">
        <v>57</v>
      </c>
      <c r="S476" s="69" t="s">
        <v>305</v>
      </c>
      <c r="T476" s="75" t="s">
        <v>237</v>
      </c>
      <c r="U476" s="63" t="s">
        <v>931</v>
      </c>
      <c r="V476" s="7">
        <v>2</v>
      </c>
    </row>
    <row r="477" spans="1:22" ht="31" customHeight="1" x14ac:dyDescent="0.35">
      <c r="A477" s="24" t="s">
        <v>1446</v>
      </c>
      <c r="B477" s="13" t="s">
        <v>14</v>
      </c>
      <c r="C477" s="17" t="s">
        <v>2223</v>
      </c>
      <c r="D477" s="13" t="s">
        <v>2224</v>
      </c>
      <c r="E477" s="96" t="s">
        <v>497</v>
      </c>
      <c r="F477" s="14" t="s">
        <v>241</v>
      </c>
      <c r="G477" s="128">
        <v>217</v>
      </c>
      <c r="H477" s="73">
        <v>136.9</v>
      </c>
      <c r="I477" s="73">
        <v>29707.300000000003</v>
      </c>
      <c r="J477" s="73">
        <f t="shared" si="29"/>
        <v>34460.468000000001</v>
      </c>
      <c r="K477" s="4" t="s">
        <v>177</v>
      </c>
      <c r="L477" s="16">
        <f t="shared" si="30"/>
        <v>217</v>
      </c>
      <c r="M477" s="73">
        <f t="shared" si="31"/>
        <v>34460.468000000001</v>
      </c>
      <c r="N477" s="28"/>
      <c r="O477" s="17" t="s">
        <v>519</v>
      </c>
      <c r="P477" s="74" t="s">
        <v>83</v>
      </c>
      <c r="Q477" s="114" t="s">
        <v>109</v>
      </c>
      <c r="R477" s="74" t="s">
        <v>57</v>
      </c>
      <c r="S477" s="69" t="s">
        <v>497</v>
      </c>
      <c r="T477" s="75" t="s">
        <v>499</v>
      </c>
      <c r="U477" s="63" t="s">
        <v>931</v>
      </c>
      <c r="V477" s="7">
        <v>2</v>
      </c>
    </row>
    <row r="478" spans="1:22" ht="31" customHeight="1" x14ac:dyDescent="0.35">
      <c r="A478" s="24" t="s">
        <v>1447</v>
      </c>
      <c r="B478" s="13" t="s">
        <v>14</v>
      </c>
      <c r="C478" s="17" t="s">
        <v>2223</v>
      </c>
      <c r="D478" s="13" t="s">
        <v>2224</v>
      </c>
      <c r="E478" s="96" t="s">
        <v>498</v>
      </c>
      <c r="F478" s="14" t="s">
        <v>241</v>
      </c>
      <c r="G478" s="128">
        <v>379.62</v>
      </c>
      <c r="H478" s="73">
        <v>151.77950000000001</v>
      </c>
      <c r="I478" s="73">
        <v>57618.533790000009</v>
      </c>
      <c r="J478" s="73">
        <f t="shared" si="29"/>
        <v>66837.499196400007</v>
      </c>
      <c r="K478" s="4" t="s">
        <v>177</v>
      </c>
      <c r="L478" s="16">
        <f t="shared" si="30"/>
        <v>379.62</v>
      </c>
      <c r="M478" s="73">
        <f t="shared" si="31"/>
        <v>66837.499196400007</v>
      </c>
      <c r="N478" s="28"/>
      <c r="O478" s="17" t="s">
        <v>520</v>
      </c>
      <c r="P478" s="74" t="s">
        <v>83</v>
      </c>
      <c r="Q478" s="114" t="s">
        <v>109</v>
      </c>
      <c r="R478" s="74" t="s">
        <v>57</v>
      </c>
      <c r="S478" s="69" t="s">
        <v>498</v>
      </c>
      <c r="T478" s="75" t="s">
        <v>499</v>
      </c>
      <c r="U478" s="63" t="s">
        <v>931</v>
      </c>
      <c r="V478" s="7">
        <v>2</v>
      </c>
    </row>
    <row r="479" spans="1:22" ht="31" customHeight="1" x14ac:dyDescent="0.35">
      <c r="A479" s="24" t="s">
        <v>1448</v>
      </c>
      <c r="B479" s="13" t="s">
        <v>14</v>
      </c>
      <c r="C479" s="17" t="s">
        <v>2223</v>
      </c>
      <c r="D479" s="13" t="s">
        <v>2224</v>
      </c>
      <c r="E479" s="96" t="s">
        <v>498</v>
      </c>
      <c r="F479" s="14" t="s">
        <v>241</v>
      </c>
      <c r="G479" s="128">
        <v>226.5</v>
      </c>
      <c r="H479" s="73">
        <v>209.06729999999999</v>
      </c>
      <c r="I479" s="73">
        <v>47353.743449999994</v>
      </c>
      <c r="J479" s="73">
        <f t="shared" si="29"/>
        <v>54930.342401999987</v>
      </c>
      <c r="K479" s="4" t="s">
        <v>177</v>
      </c>
      <c r="L479" s="16">
        <f t="shared" si="30"/>
        <v>226.5</v>
      </c>
      <c r="M479" s="73">
        <f t="shared" si="31"/>
        <v>54930.342401999987</v>
      </c>
      <c r="N479" s="28"/>
      <c r="O479" s="17" t="s">
        <v>521</v>
      </c>
      <c r="P479" s="74" t="s">
        <v>83</v>
      </c>
      <c r="Q479" s="114" t="s">
        <v>109</v>
      </c>
      <c r="R479" s="74" t="s">
        <v>57</v>
      </c>
      <c r="S479" s="69" t="s">
        <v>498</v>
      </c>
      <c r="T479" s="75" t="s">
        <v>499</v>
      </c>
      <c r="U479" s="63" t="s">
        <v>931</v>
      </c>
      <c r="V479" s="7">
        <v>2</v>
      </c>
    </row>
    <row r="480" spans="1:22" ht="31" customHeight="1" x14ac:dyDescent="0.35">
      <c r="A480" s="24" t="s">
        <v>1449</v>
      </c>
      <c r="B480" s="13" t="s">
        <v>14</v>
      </c>
      <c r="C480" s="17" t="s">
        <v>2223</v>
      </c>
      <c r="D480" s="13" t="s">
        <v>2224</v>
      </c>
      <c r="E480" s="96" t="s">
        <v>498</v>
      </c>
      <c r="F480" s="14" t="s">
        <v>241</v>
      </c>
      <c r="G480" s="128">
        <v>5429.5</v>
      </c>
      <c r="H480" s="73">
        <v>369.71710000000002</v>
      </c>
      <c r="I480" s="73">
        <v>2007378.9944500001</v>
      </c>
      <c r="J480" s="73">
        <f t="shared" si="29"/>
        <v>2328559.633562</v>
      </c>
      <c r="K480" s="4" t="s">
        <v>177</v>
      </c>
      <c r="L480" s="16">
        <f t="shared" si="30"/>
        <v>5429.5</v>
      </c>
      <c r="M480" s="73">
        <f t="shared" si="31"/>
        <v>2328559.633562</v>
      </c>
      <c r="N480" s="28"/>
      <c r="O480" s="17" t="s">
        <v>522</v>
      </c>
      <c r="P480" s="74" t="s">
        <v>83</v>
      </c>
      <c r="Q480" s="114" t="s">
        <v>109</v>
      </c>
      <c r="R480" s="74" t="s">
        <v>57</v>
      </c>
      <c r="S480" s="69" t="s">
        <v>498</v>
      </c>
      <c r="T480" s="75" t="s">
        <v>499</v>
      </c>
      <c r="U480" s="63" t="s">
        <v>931</v>
      </c>
      <c r="V480" s="7">
        <v>2</v>
      </c>
    </row>
    <row r="481" spans="1:22" ht="31" customHeight="1" x14ac:dyDescent="0.35">
      <c r="A481" s="24" t="s">
        <v>1450</v>
      </c>
      <c r="B481" s="13" t="s">
        <v>14</v>
      </c>
      <c r="C481" s="17" t="s">
        <v>2223</v>
      </c>
      <c r="D481" s="13" t="s">
        <v>2224</v>
      </c>
      <c r="E481" s="96" t="s">
        <v>307</v>
      </c>
      <c r="F481" s="14" t="s">
        <v>241</v>
      </c>
      <c r="G481" s="128">
        <v>600</v>
      </c>
      <c r="H481" s="73">
        <v>304.8</v>
      </c>
      <c r="I481" s="73">
        <v>182880</v>
      </c>
      <c r="J481" s="73">
        <f t="shared" si="29"/>
        <v>212140.79999999999</v>
      </c>
      <c r="K481" s="4" t="s">
        <v>177</v>
      </c>
      <c r="L481" s="16">
        <f t="shared" si="30"/>
        <v>600</v>
      </c>
      <c r="M481" s="73">
        <f t="shared" si="31"/>
        <v>212140.79999999999</v>
      </c>
      <c r="N481" s="28"/>
      <c r="O481" s="17" t="s">
        <v>523</v>
      </c>
      <c r="P481" s="74" t="s">
        <v>83</v>
      </c>
      <c r="Q481" s="114" t="s">
        <v>109</v>
      </c>
      <c r="R481" s="74" t="s">
        <v>57</v>
      </c>
      <c r="S481" s="69" t="s">
        <v>307</v>
      </c>
      <c r="T481" s="75" t="s">
        <v>499</v>
      </c>
      <c r="U481" s="63" t="s">
        <v>931</v>
      </c>
      <c r="V481" s="7">
        <v>2</v>
      </c>
    </row>
    <row r="482" spans="1:22" ht="31" customHeight="1" x14ac:dyDescent="0.35">
      <c r="A482" s="24" t="s">
        <v>1451</v>
      </c>
      <c r="B482" s="13" t="s">
        <v>14</v>
      </c>
      <c r="C482" s="17" t="s">
        <v>2223</v>
      </c>
      <c r="D482" s="13" t="s">
        <v>2224</v>
      </c>
      <c r="E482" s="96" t="s">
        <v>307</v>
      </c>
      <c r="F482" s="14" t="s">
        <v>241</v>
      </c>
      <c r="G482" s="128">
        <v>916.61</v>
      </c>
      <c r="H482" s="73">
        <v>264.02999999999997</v>
      </c>
      <c r="I482" s="73">
        <v>242012.53829999999</v>
      </c>
      <c r="J482" s="73">
        <f t="shared" si="29"/>
        <v>280734.54442799994</v>
      </c>
      <c r="K482" s="4" t="s">
        <v>177</v>
      </c>
      <c r="L482" s="16">
        <f t="shared" si="30"/>
        <v>916.61</v>
      </c>
      <c r="M482" s="73">
        <f t="shared" si="31"/>
        <v>280734.54442799994</v>
      </c>
      <c r="N482" s="28"/>
      <c r="O482" s="17" t="s">
        <v>524</v>
      </c>
      <c r="P482" s="74" t="s">
        <v>83</v>
      </c>
      <c r="Q482" s="114" t="s">
        <v>109</v>
      </c>
      <c r="R482" s="74" t="s">
        <v>57</v>
      </c>
      <c r="S482" s="69" t="s">
        <v>307</v>
      </c>
      <c r="T482" s="75" t="s">
        <v>499</v>
      </c>
      <c r="U482" s="63" t="s">
        <v>931</v>
      </c>
      <c r="V482" s="7">
        <v>2</v>
      </c>
    </row>
    <row r="483" spans="1:22" ht="31" customHeight="1" x14ac:dyDescent="0.35">
      <c r="A483" s="24" t="s">
        <v>1452</v>
      </c>
      <c r="B483" s="13" t="s">
        <v>14</v>
      </c>
      <c r="C483" s="17" t="s">
        <v>2223</v>
      </c>
      <c r="D483" s="13" t="s">
        <v>2224</v>
      </c>
      <c r="E483" s="96" t="s">
        <v>261</v>
      </c>
      <c r="F483" s="14" t="s">
        <v>241</v>
      </c>
      <c r="G483" s="128">
        <v>264</v>
      </c>
      <c r="H483" s="73">
        <v>393.74930000000001</v>
      </c>
      <c r="I483" s="73">
        <v>103949.8152</v>
      </c>
      <c r="J483" s="73">
        <f t="shared" si="29"/>
        <v>120581.78563199998</v>
      </c>
      <c r="K483" s="4" t="s">
        <v>177</v>
      </c>
      <c r="L483" s="16">
        <f t="shared" si="30"/>
        <v>264</v>
      </c>
      <c r="M483" s="73">
        <f t="shared" si="31"/>
        <v>120581.78563199998</v>
      </c>
      <c r="N483" s="28"/>
      <c r="O483" s="17" t="s">
        <v>525</v>
      </c>
      <c r="P483" s="74" t="s">
        <v>83</v>
      </c>
      <c r="Q483" s="114" t="s">
        <v>89</v>
      </c>
      <c r="R483" s="74" t="s">
        <v>57</v>
      </c>
      <c r="S483" s="69" t="s">
        <v>261</v>
      </c>
      <c r="T483" s="75" t="s">
        <v>237</v>
      </c>
      <c r="U483" s="63" t="s">
        <v>931</v>
      </c>
      <c r="V483" s="7">
        <v>2</v>
      </c>
    </row>
    <row r="484" spans="1:22" ht="31" customHeight="1" x14ac:dyDescent="0.35">
      <c r="A484" s="24" t="s">
        <v>1453</v>
      </c>
      <c r="B484" s="13" t="s">
        <v>14</v>
      </c>
      <c r="C484" s="17" t="s">
        <v>2223</v>
      </c>
      <c r="D484" s="13" t="s">
        <v>2224</v>
      </c>
      <c r="E484" s="96" t="s">
        <v>261</v>
      </c>
      <c r="F484" s="14" t="s">
        <v>241</v>
      </c>
      <c r="G484" s="128">
        <v>211.5</v>
      </c>
      <c r="H484" s="73">
        <v>393.74930000000001</v>
      </c>
      <c r="I484" s="73">
        <v>83277.976949999997</v>
      </c>
      <c r="J484" s="73">
        <f t="shared" si="29"/>
        <v>96602.453261999995</v>
      </c>
      <c r="K484" s="4" t="s">
        <v>177</v>
      </c>
      <c r="L484" s="16">
        <f t="shared" si="30"/>
        <v>211.5</v>
      </c>
      <c r="M484" s="73">
        <f t="shared" si="31"/>
        <v>96602.453261999995</v>
      </c>
      <c r="N484" s="29"/>
      <c r="O484" s="17" t="s">
        <v>526</v>
      </c>
      <c r="P484" s="74" t="s">
        <v>83</v>
      </c>
      <c r="Q484" s="114" t="s">
        <v>89</v>
      </c>
      <c r="R484" s="74" t="s">
        <v>57</v>
      </c>
      <c r="S484" s="69" t="s">
        <v>261</v>
      </c>
      <c r="T484" s="75" t="s">
        <v>237</v>
      </c>
      <c r="U484" s="63" t="s">
        <v>931</v>
      </c>
      <c r="V484" s="7">
        <v>2</v>
      </c>
    </row>
    <row r="485" spans="1:22" ht="31" customHeight="1" x14ac:dyDescent="0.35">
      <c r="A485" s="24" t="s">
        <v>1454</v>
      </c>
      <c r="B485" s="13" t="s">
        <v>14</v>
      </c>
      <c r="C485" s="17" t="s">
        <v>2223</v>
      </c>
      <c r="D485" s="13" t="s">
        <v>2224</v>
      </c>
      <c r="E485" s="96" t="s">
        <v>261</v>
      </c>
      <c r="F485" s="14" t="s">
        <v>241</v>
      </c>
      <c r="G485" s="128">
        <v>148.5</v>
      </c>
      <c r="H485" s="73">
        <v>304.80020000000002</v>
      </c>
      <c r="I485" s="73">
        <v>45262.829700000002</v>
      </c>
      <c r="J485" s="73">
        <f t="shared" si="29"/>
        <v>52504.882451999998</v>
      </c>
      <c r="K485" s="4" t="s">
        <v>177</v>
      </c>
      <c r="L485" s="16">
        <f t="shared" si="30"/>
        <v>148.5</v>
      </c>
      <c r="M485" s="73">
        <f t="shared" si="31"/>
        <v>52504.882451999998</v>
      </c>
      <c r="N485" s="29"/>
      <c r="O485" s="17" t="s">
        <v>527</v>
      </c>
      <c r="P485" s="74" t="s">
        <v>83</v>
      </c>
      <c r="Q485" s="114" t="s">
        <v>89</v>
      </c>
      <c r="R485" s="74" t="s">
        <v>57</v>
      </c>
      <c r="S485" s="69" t="s">
        <v>261</v>
      </c>
      <c r="T485" s="75" t="s">
        <v>237</v>
      </c>
      <c r="U485" s="63" t="s">
        <v>931</v>
      </c>
      <c r="V485" s="7">
        <v>2</v>
      </c>
    </row>
    <row r="486" spans="1:22" ht="31" customHeight="1" x14ac:dyDescent="0.35">
      <c r="A486" s="24" t="s">
        <v>1455</v>
      </c>
      <c r="B486" s="13" t="s">
        <v>14</v>
      </c>
      <c r="C486" s="17" t="s">
        <v>2223</v>
      </c>
      <c r="D486" s="13" t="s">
        <v>2224</v>
      </c>
      <c r="E486" s="96" t="s">
        <v>107</v>
      </c>
      <c r="F486" s="14" t="s">
        <v>241</v>
      </c>
      <c r="G486" s="128">
        <v>1845.48</v>
      </c>
      <c r="H486" s="73">
        <v>369.71710000000002</v>
      </c>
      <c r="I486" s="73">
        <v>682305.51370800007</v>
      </c>
      <c r="J486" s="73">
        <f t="shared" si="29"/>
        <v>791474.39590127999</v>
      </c>
      <c r="K486" s="4" t="s">
        <v>177</v>
      </c>
      <c r="L486" s="16">
        <f t="shared" si="30"/>
        <v>1845.48</v>
      </c>
      <c r="M486" s="73">
        <f t="shared" si="31"/>
        <v>791474.39590127999</v>
      </c>
      <c r="N486" s="28"/>
      <c r="O486" s="17" t="s">
        <v>528</v>
      </c>
      <c r="P486" s="74" t="s">
        <v>83</v>
      </c>
      <c r="Q486" s="114" t="s">
        <v>107</v>
      </c>
      <c r="R486" s="74" t="s">
        <v>57</v>
      </c>
      <c r="S486" s="69" t="s">
        <v>107</v>
      </c>
      <c r="T486" s="75" t="s">
        <v>237</v>
      </c>
      <c r="U486" s="63" t="s">
        <v>931</v>
      </c>
      <c r="V486" s="7">
        <v>2</v>
      </c>
    </row>
    <row r="487" spans="1:22" ht="31" customHeight="1" x14ac:dyDescent="0.35">
      <c r="A487" s="24" t="s">
        <v>1456</v>
      </c>
      <c r="B487" s="13" t="s">
        <v>14</v>
      </c>
      <c r="C487" s="17" t="s">
        <v>2223</v>
      </c>
      <c r="D487" s="13" t="s">
        <v>2224</v>
      </c>
      <c r="E487" s="96" t="s">
        <v>107</v>
      </c>
      <c r="F487" s="14" t="s">
        <v>241</v>
      </c>
      <c r="G487" s="128">
        <v>200</v>
      </c>
      <c r="H487" s="73">
        <v>269.55439999999999</v>
      </c>
      <c r="I487" s="73">
        <v>53910.879999999997</v>
      </c>
      <c r="J487" s="73">
        <f t="shared" si="29"/>
        <v>62536.62079999999</v>
      </c>
      <c r="K487" s="4" t="s">
        <v>177</v>
      </c>
      <c r="L487" s="16">
        <f t="shared" si="30"/>
        <v>200</v>
      </c>
      <c r="M487" s="73">
        <f t="shared" si="31"/>
        <v>62536.62079999999</v>
      </c>
      <c r="N487" s="28"/>
      <c r="O487" s="17" t="s">
        <v>529</v>
      </c>
      <c r="P487" s="74" t="s">
        <v>83</v>
      </c>
      <c r="Q487" s="114" t="s">
        <v>107</v>
      </c>
      <c r="R487" s="74" t="s">
        <v>57</v>
      </c>
      <c r="S487" s="69" t="s">
        <v>107</v>
      </c>
      <c r="T487" s="75" t="s">
        <v>237</v>
      </c>
      <c r="U487" s="63" t="s">
        <v>931</v>
      </c>
      <c r="V487" s="7">
        <v>2</v>
      </c>
    </row>
    <row r="488" spans="1:22" ht="31" customHeight="1" x14ac:dyDescent="0.35">
      <c r="A488" s="24" t="s">
        <v>1457</v>
      </c>
      <c r="B488" s="13" t="s">
        <v>14</v>
      </c>
      <c r="C488" s="17" t="s">
        <v>2223</v>
      </c>
      <c r="D488" s="13" t="s">
        <v>2224</v>
      </c>
      <c r="E488" s="96" t="s">
        <v>262</v>
      </c>
      <c r="F488" s="14" t="s">
        <v>241</v>
      </c>
      <c r="G488" s="128">
        <v>328</v>
      </c>
      <c r="H488" s="73">
        <v>268.57</v>
      </c>
      <c r="I488" s="73">
        <v>88090.959999999992</v>
      </c>
      <c r="J488" s="73">
        <f t="shared" si="29"/>
        <v>102185.51359999998</v>
      </c>
      <c r="K488" s="4" t="s">
        <v>177</v>
      </c>
      <c r="L488" s="16">
        <f t="shared" si="30"/>
        <v>328</v>
      </c>
      <c r="M488" s="73">
        <f t="shared" si="31"/>
        <v>102185.51359999998</v>
      </c>
      <c r="N488" s="28"/>
      <c r="O488" s="17" t="s">
        <v>530</v>
      </c>
      <c r="P488" s="74" t="s">
        <v>83</v>
      </c>
      <c r="Q488" s="115" t="s">
        <v>720</v>
      </c>
      <c r="R488" s="74" t="s">
        <v>57</v>
      </c>
      <c r="S488" s="69" t="s">
        <v>262</v>
      </c>
      <c r="T488" s="75" t="s">
        <v>237</v>
      </c>
      <c r="U488" s="63" t="s">
        <v>931</v>
      </c>
      <c r="V488" s="7">
        <v>2</v>
      </c>
    </row>
    <row r="489" spans="1:22" ht="31" customHeight="1" x14ac:dyDescent="0.35">
      <c r="A489" s="24" t="s">
        <v>1458</v>
      </c>
      <c r="B489" s="13" t="s">
        <v>14</v>
      </c>
      <c r="C489" s="17" t="s">
        <v>2223</v>
      </c>
      <c r="D489" s="13" t="s">
        <v>2224</v>
      </c>
      <c r="E489" s="96" t="s">
        <v>262</v>
      </c>
      <c r="F489" s="14" t="s">
        <v>241</v>
      </c>
      <c r="G489" s="128">
        <v>700</v>
      </c>
      <c r="H489" s="73">
        <v>247.91900000000001</v>
      </c>
      <c r="I489" s="73">
        <v>173543.30000000002</v>
      </c>
      <c r="J489" s="73">
        <f t="shared" si="29"/>
        <v>201310.228</v>
      </c>
      <c r="K489" s="4" t="s">
        <v>177</v>
      </c>
      <c r="L489" s="16">
        <f t="shared" si="30"/>
        <v>700</v>
      </c>
      <c r="M489" s="73">
        <f t="shared" si="31"/>
        <v>201310.228</v>
      </c>
      <c r="N489" s="28"/>
      <c r="O489" s="17" t="s">
        <v>531</v>
      </c>
      <c r="P489" s="74" t="s">
        <v>83</v>
      </c>
      <c r="Q489" s="115" t="s">
        <v>720</v>
      </c>
      <c r="R489" s="74" t="s">
        <v>57</v>
      </c>
      <c r="S489" s="69" t="s">
        <v>262</v>
      </c>
      <c r="T489" s="75" t="s">
        <v>237</v>
      </c>
      <c r="U489" s="63" t="s">
        <v>931</v>
      </c>
      <c r="V489" s="7">
        <v>2</v>
      </c>
    </row>
    <row r="490" spans="1:22" ht="31" customHeight="1" x14ac:dyDescent="0.35">
      <c r="A490" s="24" t="s">
        <v>1459</v>
      </c>
      <c r="B490" s="13" t="s">
        <v>14</v>
      </c>
      <c r="C490" s="17" t="s">
        <v>2223</v>
      </c>
      <c r="D490" s="13" t="s">
        <v>2224</v>
      </c>
      <c r="E490" s="96" t="s">
        <v>262</v>
      </c>
      <c r="F490" s="14" t="s">
        <v>241</v>
      </c>
      <c r="G490" s="128">
        <v>565</v>
      </c>
      <c r="H490" s="73">
        <v>269.55439999999999</v>
      </c>
      <c r="I490" s="73">
        <v>152298.236</v>
      </c>
      <c r="J490" s="73">
        <f t="shared" si="29"/>
        <v>176665.95376</v>
      </c>
      <c r="K490" s="4" t="s">
        <v>177</v>
      </c>
      <c r="L490" s="16">
        <f t="shared" si="30"/>
        <v>565</v>
      </c>
      <c r="M490" s="73">
        <f t="shared" si="31"/>
        <v>176665.95376</v>
      </c>
      <c r="N490" s="28"/>
      <c r="O490" s="17" t="s">
        <v>520</v>
      </c>
      <c r="P490" s="74" t="s">
        <v>83</v>
      </c>
      <c r="Q490" s="115" t="s">
        <v>720</v>
      </c>
      <c r="R490" s="74" t="s">
        <v>57</v>
      </c>
      <c r="S490" s="69" t="s">
        <v>262</v>
      </c>
      <c r="T490" s="75" t="s">
        <v>237</v>
      </c>
      <c r="U490" s="63" t="s">
        <v>931</v>
      </c>
      <c r="V490" s="7">
        <v>2</v>
      </c>
    </row>
    <row r="491" spans="1:22" ht="31" customHeight="1" x14ac:dyDescent="0.35">
      <c r="A491" s="24" t="s">
        <v>1460</v>
      </c>
      <c r="B491" s="13" t="s">
        <v>14</v>
      </c>
      <c r="C491" s="17" t="s">
        <v>2223</v>
      </c>
      <c r="D491" s="13" t="s">
        <v>2224</v>
      </c>
      <c r="E491" s="96" t="s">
        <v>262</v>
      </c>
      <c r="F491" s="14" t="s">
        <v>241</v>
      </c>
      <c r="G491" s="128">
        <v>30000</v>
      </c>
      <c r="H491" s="73">
        <v>311.12389999999999</v>
      </c>
      <c r="I491" s="73">
        <v>9333717</v>
      </c>
      <c r="J491" s="73">
        <f t="shared" si="29"/>
        <v>10827111.719999999</v>
      </c>
      <c r="K491" s="4" t="s">
        <v>177</v>
      </c>
      <c r="L491" s="16">
        <f t="shared" si="30"/>
        <v>30000</v>
      </c>
      <c r="M491" s="73">
        <f t="shared" si="31"/>
        <v>10827111.719999999</v>
      </c>
      <c r="N491" s="28"/>
      <c r="O491" s="17" t="s">
        <v>532</v>
      </c>
      <c r="P491" s="74" t="s">
        <v>83</v>
      </c>
      <c r="Q491" s="115" t="s">
        <v>720</v>
      </c>
      <c r="R491" s="74" t="s">
        <v>57</v>
      </c>
      <c r="S491" s="69" t="s">
        <v>262</v>
      </c>
      <c r="T491" s="75" t="s">
        <v>237</v>
      </c>
      <c r="U491" s="63" t="s">
        <v>931</v>
      </c>
      <c r="V491" s="7">
        <v>2</v>
      </c>
    </row>
    <row r="492" spans="1:22" ht="31" customHeight="1" x14ac:dyDescent="0.35">
      <c r="A492" s="24" t="s">
        <v>1461</v>
      </c>
      <c r="B492" s="13" t="s">
        <v>14</v>
      </c>
      <c r="C492" s="17" t="s">
        <v>2223</v>
      </c>
      <c r="D492" s="13" t="s">
        <v>2224</v>
      </c>
      <c r="E492" s="96" t="s">
        <v>262</v>
      </c>
      <c r="F492" s="14" t="s">
        <v>241</v>
      </c>
      <c r="G492" s="128">
        <v>12000</v>
      </c>
      <c r="H492" s="73">
        <v>311.12389999999999</v>
      </c>
      <c r="I492" s="73">
        <v>3733486.8</v>
      </c>
      <c r="J492" s="73">
        <f t="shared" si="29"/>
        <v>4330844.6879999992</v>
      </c>
      <c r="K492" s="4" t="s">
        <v>177</v>
      </c>
      <c r="L492" s="16">
        <f t="shared" si="30"/>
        <v>12000</v>
      </c>
      <c r="M492" s="73">
        <f t="shared" si="31"/>
        <v>4330844.6879999992</v>
      </c>
      <c r="N492" s="28"/>
      <c r="O492" s="17" t="s">
        <v>533</v>
      </c>
      <c r="P492" s="74" t="s">
        <v>83</v>
      </c>
      <c r="Q492" s="115" t="s">
        <v>720</v>
      </c>
      <c r="R492" s="74" t="s">
        <v>57</v>
      </c>
      <c r="S492" s="69" t="s">
        <v>262</v>
      </c>
      <c r="T492" s="75" t="s">
        <v>237</v>
      </c>
      <c r="U492" s="63" t="s">
        <v>931</v>
      </c>
      <c r="V492" s="7">
        <v>2</v>
      </c>
    </row>
    <row r="493" spans="1:22" ht="31" customHeight="1" x14ac:dyDescent="0.35">
      <c r="A493" s="24" t="s">
        <v>1462</v>
      </c>
      <c r="B493" s="13" t="s">
        <v>14</v>
      </c>
      <c r="C493" s="17" t="s">
        <v>2223</v>
      </c>
      <c r="D493" s="13" t="s">
        <v>2224</v>
      </c>
      <c r="E493" s="17" t="s">
        <v>534</v>
      </c>
      <c r="F493" s="14" t="s">
        <v>241</v>
      </c>
      <c r="G493" s="128">
        <v>405</v>
      </c>
      <c r="H493" s="73">
        <v>183.3</v>
      </c>
      <c r="I493" s="73">
        <v>74236.5</v>
      </c>
      <c r="J493" s="73">
        <f t="shared" si="29"/>
        <v>86114.34</v>
      </c>
      <c r="K493" s="4" t="s">
        <v>177</v>
      </c>
      <c r="L493" s="16">
        <f t="shared" si="30"/>
        <v>405</v>
      </c>
      <c r="M493" s="73">
        <f t="shared" si="31"/>
        <v>86114.34</v>
      </c>
      <c r="N493" s="28"/>
      <c r="O493" s="32"/>
      <c r="P493" s="74" t="s">
        <v>83</v>
      </c>
      <c r="Q493" s="115" t="s">
        <v>720</v>
      </c>
      <c r="R493" s="74" t="s">
        <v>57</v>
      </c>
      <c r="S493" s="69" t="s">
        <v>262</v>
      </c>
      <c r="T493" s="75" t="s">
        <v>237</v>
      </c>
      <c r="U493" s="63" t="s">
        <v>931</v>
      </c>
      <c r="V493" s="7">
        <v>2</v>
      </c>
    </row>
    <row r="494" spans="1:22" ht="31" customHeight="1" x14ac:dyDescent="0.35">
      <c r="A494" s="24" t="s">
        <v>1463</v>
      </c>
      <c r="B494" s="13" t="s">
        <v>14</v>
      </c>
      <c r="C494" s="17" t="s">
        <v>2223</v>
      </c>
      <c r="D494" s="13" t="s">
        <v>2224</v>
      </c>
      <c r="E494" s="17" t="s">
        <v>535</v>
      </c>
      <c r="F494" s="14" t="s">
        <v>241</v>
      </c>
      <c r="G494" s="128">
        <v>200</v>
      </c>
      <c r="H494" s="73">
        <v>205.23</v>
      </c>
      <c r="I494" s="73">
        <v>41046</v>
      </c>
      <c r="J494" s="73">
        <f t="shared" si="29"/>
        <v>47613.359999999993</v>
      </c>
      <c r="K494" s="4" t="s">
        <v>177</v>
      </c>
      <c r="L494" s="16">
        <f t="shared" si="30"/>
        <v>200</v>
      </c>
      <c r="M494" s="73">
        <f t="shared" si="31"/>
        <v>47613.359999999993</v>
      </c>
      <c r="N494" s="28"/>
      <c r="O494" s="32"/>
      <c r="P494" s="74" t="s">
        <v>83</v>
      </c>
      <c r="Q494" s="115" t="s">
        <v>720</v>
      </c>
      <c r="R494" s="74" t="s">
        <v>57</v>
      </c>
      <c r="S494" s="69" t="s">
        <v>262</v>
      </c>
      <c r="T494" s="75" t="s">
        <v>237</v>
      </c>
      <c r="U494" s="63" t="s">
        <v>931</v>
      </c>
      <c r="V494" s="7">
        <v>2</v>
      </c>
    </row>
    <row r="495" spans="1:22" ht="31" customHeight="1" x14ac:dyDescent="0.35">
      <c r="A495" s="24" t="s">
        <v>1464</v>
      </c>
      <c r="B495" s="13" t="s">
        <v>14</v>
      </c>
      <c r="C495" s="17" t="s">
        <v>2223</v>
      </c>
      <c r="D495" s="13" t="s">
        <v>2224</v>
      </c>
      <c r="E495" s="17" t="s">
        <v>536</v>
      </c>
      <c r="F495" s="14" t="s">
        <v>241</v>
      </c>
      <c r="G495" s="128">
        <v>215</v>
      </c>
      <c r="H495" s="73">
        <v>394.07</v>
      </c>
      <c r="I495" s="73">
        <v>84725.05</v>
      </c>
      <c r="J495" s="73">
        <f t="shared" si="29"/>
        <v>98281.05799999999</v>
      </c>
      <c r="K495" s="4" t="s">
        <v>177</v>
      </c>
      <c r="L495" s="16">
        <f t="shared" si="30"/>
        <v>215</v>
      </c>
      <c r="M495" s="73">
        <f t="shared" si="31"/>
        <v>98281.05799999999</v>
      </c>
      <c r="N495" s="28"/>
      <c r="O495" s="32"/>
      <c r="P495" s="74" t="s">
        <v>83</v>
      </c>
      <c r="Q495" s="115" t="s">
        <v>720</v>
      </c>
      <c r="R495" s="74" t="s">
        <v>57</v>
      </c>
      <c r="S495" s="69" t="s">
        <v>262</v>
      </c>
      <c r="T495" s="75" t="s">
        <v>237</v>
      </c>
      <c r="U495" s="63" t="s">
        <v>931</v>
      </c>
      <c r="V495" s="7">
        <v>2</v>
      </c>
    </row>
    <row r="496" spans="1:22" ht="31" customHeight="1" x14ac:dyDescent="0.35">
      <c r="A496" s="24" t="s">
        <v>1465</v>
      </c>
      <c r="B496" s="13" t="s">
        <v>14</v>
      </c>
      <c r="C496" s="17" t="s">
        <v>2223</v>
      </c>
      <c r="D496" s="13" t="s">
        <v>2224</v>
      </c>
      <c r="E496" s="17" t="s">
        <v>537</v>
      </c>
      <c r="F496" s="14" t="s">
        <v>241</v>
      </c>
      <c r="G496" s="128">
        <v>275</v>
      </c>
      <c r="H496" s="73">
        <v>262.39</v>
      </c>
      <c r="I496" s="73">
        <v>72157.25</v>
      </c>
      <c r="J496" s="73">
        <f t="shared" si="29"/>
        <v>83702.409999999989</v>
      </c>
      <c r="K496" s="4" t="s">
        <v>177</v>
      </c>
      <c r="L496" s="16">
        <f t="shared" si="30"/>
        <v>275</v>
      </c>
      <c r="M496" s="73">
        <f t="shared" si="31"/>
        <v>83702.409999999989</v>
      </c>
      <c r="N496" s="28"/>
      <c r="O496" s="32"/>
      <c r="P496" s="74" t="s">
        <v>83</v>
      </c>
      <c r="Q496" s="115" t="s">
        <v>720</v>
      </c>
      <c r="R496" s="74" t="s">
        <v>57</v>
      </c>
      <c r="S496" s="69" t="s">
        <v>262</v>
      </c>
      <c r="T496" s="75" t="s">
        <v>237</v>
      </c>
      <c r="U496" s="63" t="s">
        <v>931</v>
      </c>
      <c r="V496" s="7">
        <v>2</v>
      </c>
    </row>
    <row r="497" spans="1:22" ht="31" customHeight="1" x14ac:dyDescent="0.35">
      <c r="A497" s="24" t="s">
        <v>1466</v>
      </c>
      <c r="B497" s="13" t="s">
        <v>14</v>
      </c>
      <c r="C497" s="17" t="s">
        <v>2223</v>
      </c>
      <c r="D497" s="13" t="s">
        <v>2224</v>
      </c>
      <c r="E497" s="96" t="s">
        <v>262</v>
      </c>
      <c r="F497" s="14" t="s">
        <v>241</v>
      </c>
      <c r="G497" s="128">
        <v>220</v>
      </c>
      <c r="H497" s="73">
        <v>262.38</v>
      </c>
      <c r="I497" s="73">
        <v>57723.6</v>
      </c>
      <c r="J497" s="73">
        <f t="shared" si="29"/>
        <v>66959.375999999989</v>
      </c>
      <c r="K497" s="4" t="s">
        <v>177</v>
      </c>
      <c r="L497" s="16">
        <f t="shared" si="30"/>
        <v>220</v>
      </c>
      <c r="M497" s="73">
        <f t="shared" si="31"/>
        <v>66959.375999999989</v>
      </c>
      <c r="N497" s="28"/>
      <c r="O497" s="32"/>
      <c r="P497" s="74" t="s">
        <v>83</v>
      </c>
      <c r="Q497" s="115" t="s">
        <v>720</v>
      </c>
      <c r="R497" s="74" t="s">
        <v>57</v>
      </c>
      <c r="S497" s="69" t="s">
        <v>262</v>
      </c>
      <c r="T497" s="75" t="s">
        <v>237</v>
      </c>
      <c r="U497" s="63" t="s">
        <v>931</v>
      </c>
      <c r="V497" s="7">
        <v>2</v>
      </c>
    </row>
    <row r="498" spans="1:22" ht="31" customHeight="1" x14ac:dyDescent="0.35">
      <c r="A498" s="24" t="s">
        <v>1467</v>
      </c>
      <c r="B498" s="13" t="s">
        <v>14</v>
      </c>
      <c r="C498" s="17" t="s">
        <v>2223</v>
      </c>
      <c r="D498" s="13" t="s">
        <v>2224</v>
      </c>
      <c r="E498" s="96" t="s">
        <v>262</v>
      </c>
      <c r="F498" s="14" t="s">
        <v>241</v>
      </c>
      <c r="G498" s="128">
        <v>195</v>
      </c>
      <c r="H498" s="73">
        <v>262.38</v>
      </c>
      <c r="I498" s="73">
        <v>51164.1</v>
      </c>
      <c r="J498" s="73">
        <f t="shared" si="29"/>
        <v>59350.355999999992</v>
      </c>
      <c r="K498" s="4" t="s">
        <v>177</v>
      </c>
      <c r="L498" s="16">
        <f t="shared" si="30"/>
        <v>195</v>
      </c>
      <c r="M498" s="73">
        <f t="shared" si="31"/>
        <v>59350.355999999992</v>
      </c>
      <c r="N498" s="29"/>
      <c r="O498" s="32"/>
      <c r="P498" s="74" t="s">
        <v>83</v>
      </c>
      <c r="Q498" s="115" t="s">
        <v>720</v>
      </c>
      <c r="R498" s="74" t="s">
        <v>57</v>
      </c>
      <c r="S498" s="69" t="s">
        <v>262</v>
      </c>
      <c r="T498" s="75" t="s">
        <v>237</v>
      </c>
      <c r="U498" s="63" t="s">
        <v>931</v>
      </c>
      <c r="V498" s="7">
        <v>2</v>
      </c>
    </row>
    <row r="499" spans="1:22" ht="31" customHeight="1" x14ac:dyDescent="0.35">
      <c r="A499" s="24" t="s">
        <v>1468</v>
      </c>
      <c r="B499" s="13" t="s">
        <v>14</v>
      </c>
      <c r="C499" s="17" t="s">
        <v>2223</v>
      </c>
      <c r="D499" s="13" t="s">
        <v>2224</v>
      </c>
      <c r="E499" s="96" t="s">
        <v>262</v>
      </c>
      <c r="F499" s="14" t="s">
        <v>241</v>
      </c>
      <c r="G499" s="128">
        <v>230</v>
      </c>
      <c r="H499" s="73">
        <v>262.38</v>
      </c>
      <c r="I499" s="73">
        <v>60347.4</v>
      </c>
      <c r="J499" s="73">
        <f>I499*1.16</f>
        <v>70002.983999999997</v>
      </c>
      <c r="K499" s="4" t="s">
        <v>177</v>
      </c>
      <c r="L499" s="16">
        <f>G499</f>
        <v>230</v>
      </c>
      <c r="M499" s="73">
        <f>J499</f>
        <v>70002.983999999997</v>
      </c>
      <c r="N499" s="29"/>
      <c r="O499" s="32"/>
      <c r="P499" s="74" t="s">
        <v>83</v>
      </c>
      <c r="Q499" s="115" t="s">
        <v>720</v>
      </c>
      <c r="R499" s="74" t="s">
        <v>57</v>
      </c>
      <c r="S499" s="69" t="s">
        <v>262</v>
      </c>
      <c r="T499" s="75" t="s">
        <v>237</v>
      </c>
      <c r="U499" s="63" t="s">
        <v>931</v>
      </c>
      <c r="V499" s="7">
        <v>2</v>
      </c>
    </row>
    <row r="500" spans="1:22" ht="31" customHeight="1" x14ac:dyDescent="0.35">
      <c r="A500" s="24" t="s">
        <v>1469</v>
      </c>
      <c r="B500" s="13" t="s">
        <v>14</v>
      </c>
      <c r="C500" s="17" t="s">
        <v>2223</v>
      </c>
      <c r="D500" s="13" t="s">
        <v>2224</v>
      </c>
      <c r="E500" s="96" t="s">
        <v>262</v>
      </c>
      <c r="F500" s="14" t="s">
        <v>241</v>
      </c>
      <c r="G500" s="128">
        <v>230</v>
      </c>
      <c r="H500" s="73">
        <v>262.38</v>
      </c>
      <c r="I500" s="73">
        <v>60347.4</v>
      </c>
      <c r="J500" s="73">
        <f t="shared" ref="J500:J501" si="32">I500*1.16</f>
        <v>70002.983999999997</v>
      </c>
      <c r="K500" s="4" t="s">
        <v>177</v>
      </c>
      <c r="L500" s="16">
        <f t="shared" ref="L500:L501" si="33">G500</f>
        <v>230</v>
      </c>
      <c r="M500" s="73">
        <f t="shared" ref="M500:M501" si="34">J500</f>
        <v>70002.983999999997</v>
      </c>
      <c r="N500" s="29"/>
      <c r="O500" s="32"/>
      <c r="P500" s="74" t="s">
        <v>83</v>
      </c>
      <c r="Q500" s="115" t="s">
        <v>720</v>
      </c>
      <c r="R500" s="74" t="s">
        <v>57</v>
      </c>
      <c r="S500" s="69" t="s">
        <v>262</v>
      </c>
      <c r="T500" s="75" t="s">
        <v>237</v>
      </c>
      <c r="U500" s="63" t="s">
        <v>931</v>
      </c>
      <c r="V500" s="7">
        <v>2</v>
      </c>
    </row>
    <row r="501" spans="1:22" ht="31" customHeight="1" x14ac:dyDescent="0.35">
      <c r="A501" s="24" t="s">
        <v>1470</v>
      </c>
      <c r="B501" s="13" t="s">
        <v>14</v>
      </c>
      <c r="C501" s="17" t="s">
        <v>2223</v>
      </c>
      <c r="D501" s="13" t="s">
        <v>2224</v>
      </c>
      <c r="E501" s="96" t="s">
        <v>262</v>
      </c>
      <c r="F501" s="14" t="s">
        <v>241</v>
      </c>
      <c r="G501" s="132">
        <v>230</v>
      </c>
      <c r="H501" s="132">
        <v>262.38</v>
      </c>
      <c r="I501" s="132">
        <v>60347.4</v>
      </c>
      <c r="J501" s="73">
        <f t="shared" si="32"/>
        <v>70002.983999999997</v>
      </c>
      <c r="K501" s="4" t="s">
        <v>177</v>
      </c>
      <c r="L501" s="16">
        <f t="shared" si="33"/>
        <v>230</v>
      </c>
      <c r="M501" s="73">
        <f t="shared" si="34"/>
        <v>70002.983999999997</v>
      </c>
      <c r="N501" s="29"/>
      <c r="O501" s="32"/>
      <c r="P501" s="74" t="s">
        <v>83</v>
      </c>
      <c r="Q501" s="115" t="s">
        <v>720</v>
      </c>
      <c r="R501" s="74" t="s">
        <v>57</v>
      </c>
      <c r="S501" s="69" t="s">
        <v>262</v>
      </c>
      <c r="T501" s="75" t="s">
        <v>237</v>
      </c>
      <c r="U501" s="63" t="s">
        <v>931</v>
      </c>
      <c r="V501" s="7">
        <v>2</v>
      </c>
    </row>
    <row r="502" spans="1:22" ht="31" customHeight="1" x14ac:dyDescent="0.35">
      <c r="A502" s="24" t="s">
        <v>1471</v>
      </c>
      <c r="B502" s="13" t="s">
        <v>14</v>
      </c>
      <c r="C502" s="17" t="s">
        <v>2223</v>
      </c>
      <c r="D502" s="13" t="s">
        <v>2224</v>
      </c>
      <c r="E502" s="17" t="s">
        <v>550</v>
      </c>
      <c r="F502" s="14" t="s">
        <v>241</v>
      </c>
      <c r="G502" s="128">
        <v>1716</v>
      </c>
      <c r="H502" s="73">
        <v>447.92340000000002</v>
      </c>
      <c r="I502" s="73">
        <v>768636.55440000002</v>
      </c>
      <c r="J502" s="73">
        <f t="shared" si="29"/>
        <v>891618.40310399991</v>
      </c>
      <c r="K502" s="4" t="s">
        <v>177</v>
      </c>
      <c r="L502" s="16">
        <f t="shared" si="30"/>
        <v>1716</v>
      </c>
      <c r="M502" s="73">
        <f t="shared" si="31"/>
        <v>891618.40310399991</v>
      </c>
      <c r="N502" s="28"/>
      <c r="O502" s="32"/>
      <c r="P502" s="74" t="s">
        <v>106</v>
      </c>
      <c r="Q502" s="114" t="s">
        <v>154</v>
      </c>
      <c r="R502" s="74" t="s">
        <v>57</v>
      </c>
      <c r="S502" s="69" t="s">
        <v>538</v>
      </c>
      <c r="T502" s="75" t="s">
        <v>237</v>
      </c>
      <c r="U502" s="63" t="s">
        <v>931</v>
      </c>
      <c r="V502" s="7">
        <v>2</v>
      </c>
    </row>
    <row r="503" spans="1:22" ht="31" customHeight="1" x14ac:dyDescent="0.35">
      <c r="A503" s="24" t="s">
        <v>1472</v>
      </c>
      <c r="B503" s="13" t="s">
        <v>14</v>
      </c>
      <c r="C503" s="17" t="s">
        <v>2223</v>
      </c>
      <c r="D503" s="13" t="s">
        <v>2224</v>
      </c>
      <c r="E503" s="17" t="s">
        <v>551</v>
      </c>
      <c r="F503" s="14" t="s">
        <v>241</v>
      </c>
      <c r="G503" s="128">
        <v>326.45400000000001</v>
      </c>
      <c r="H503" s="73">
        <v>135.26940000000002</v>
      </c>
      <c r="I503" s="73">
        <v>44159.236707600008</v>
      </c>
      <c r="J503" s="73">
        <f t="shared" si="29"/>
        <v>51224.714580816006</v>
      </c>
      <c r="K503" s="4" t="s">
        <v>177</v>
      </c>
      <c r="L503" s="16">
        <f t="shared" si="30"/>
        <v>326.45400000000001</v>
      </c>
      <c r="M503" s="73">
        <f t="shared" si="31"/>
        <v>51224.714580816006</v>
      </c>
      <c r="N503" s="28"/>
      <c r="O503" s="32"/>
      <c r="P503" s="74" t="s">
        <v>106</v>
      </c>
      <c r="Q503" s="114" t="s">
        <v>154</v>
      </c>
      <c r="R503" s="74" t="s">
        <v>57</v>
      </c>
      <c r="S503" s="69" t="s">
        <v>539</v>
      </c>
      <c r="T503" s="75" t="s">
        <v>237</v>
      </c>
      <c r="U503" s="63" t="s">
        <v>931</v>
      </c>
      <c r="V503" s="7">
        <v>2</v>
      </c>
    </row>
    <row r="504" spans="1:22" ht="31" customHeight="1" x14ac:dyDescent="0.35">
      <c r="A504" s="24" t="s">
        <v>1473</v>
      </c>
      <c r="B504" s="13" t="s">
        <v>14</v>
      </c>
      <c r="C504" s="17" t="s">
        <v>2223</v>
      </c>
      <c r="D504" s="13" t="s">
        <v>2224</v>
      </c>
      <c r="E504" s="17" t="s">
        <v>552</v>
      </c>
      <c r="F504" s="14" t="s">
        <v>241</v>
      </c>
      <c r="G504" s="128">
        <v>4000</v>
      </c>
      <c r="H504" s="73">
        <v>447.92340000000002</v>
      </c>
      <c r="I504" s="73">
        <v>1791693.6</v>
      </c>
      <c r="J504" s="73">
        <f t="shared" si="29"/>
        <v>2078364.5759999999</v>
      </c>
      <c r="K504" s="4" t="s">
        <v>177</v>
      </c>
      <c r="L504" s="16">
        <f t="shared" si="30"/>
        <v>4000</v>
      </c>
      <c r="M504" s="73">
        <f t="shared" si="31"/>
        <v>2078364.5759999999</v>
      </c>
      <c r="N504" s="28"/>
      <c r="O504" s="32"/>
      <c r="P504" s="74" t="s">
        <v>106</v>
      </c>
      <c r="Q504" s="114" t="s">
        <v>154</v>
      </c>
      <c r="R504" s="74" t="s">
        <v>57</v>
      </c>
      <c r="S504" s="69" t="s">
        <v>540</v>
      </c>
      <c r="T504" s="75" t="s">
        <v>237</v>
      </c>
      <c r="U504" s="63" t="s">
        <v>931</v>
      </c>
      <c r="V504" s="7">
        <v>2</v>
      </c>
    </row>
    <row r="505" spans="1:22" ht="31" customHeight="1" x14ac:dyDescent="0.35">
      <c r="A505" s="24" t="s">
        <v>1474</v>
      </c>
      <c r="B505" s="13" t="s">
        <v>14</v>
      </c>
      <c r="C505" s="17" t="s">
        <v>2223</v>
      </c>
      <c r="D505" s="13" t="s">
        <v>2224</v>
      </c>
      <c r="E505" s="17" t="s">
        <v>553</v>
      </c>
      <c r="F505" s="14" t="s">
        <v>241</v>
      </c>
      <c r="G505" s="128">
        <v>326.45400000000001</v>
      </c>
      <c r="H505" s="73">
        <v>99.905900000000017</v>
      </c>
      <c r="I505" s="73">
        <v>32614.680678600005</v>
      </c>
      <c r="J505" s="73">
        <f t="shared" si="29"/>
        <v>37833.029587176003</v>
      </c>
      <c r="K505" s="4" t="s">
        <v>177</v>
      </c>
      <c r="L505" s="16">
        <f t="shared" si="30"/>
        <v>326.45400000000001</v>
      </c>
      <c r="M505" s="73">
        <f t="shared" si="31"/>
        <v>37833.029587176003</v>
      </c>
      <c r="N505" s="28"/>
      <c r="O505" s="32"/>
      <c r="P505" s="74" t="s">
        <v>106</v>
      </c>
      <c r="Q505" s="114" t="s">
        <v>154</v>
      </c>
      <c r="R505" s="74" t="s">
        <v>57</v>
      </c>
      <c r="S505" s="69" t="s">
        <v>541</v>
      </c>
      <c r="T505" s="75" t="s">
        <v>237</v>
      </c>
      <c r="U505" s="63" t="s">
        <v>931</v>
      </c>
      <c r="V505" s="7">
        <v>2</v>
      </c>
    </row>
    <row r="506" spans="1:22" ht="31" customHeight="1" x14ac:dyDescent="0.35">
      <c r="A506" s="24" t="s">
        <v>1475</v>
      </c>
      <c r="B506" s="13" t="s">
        <v>14</v>
      </c>
      <c r="C506" s="17" t="s">
        <v>2223</v>
      </c>
      <c r="D506" s="13" t="s">
        <v>2224</v>
      </c>
      <c r="E506" s="17" t="s">
        <v>554</v>
      </c>
      <c r="F506" s="14" t="s">
        <v>241</v>
      </c>
      <c r="G506" s="128">
        <v>300</v>
      </c>
      <c r="H506" s="73">
        <v>188.28790000000001</v>
      </c>
      <c r="I506" s="73">
        <v>56486.37</v>
      </c>
      <c r="J506" s="73">
        <f t="shared" si="29"/>
        <v>65524.189200000001</v>
      </c>
      <c r="K506" s="4" t="s">
        <v>177</v>
      </c>
      <c r="L506" s="16">
        <f t="shared" si="30"/>
        <v>300</v>
      </c>
      <c r="M506" s="73">
        <f t="shared" si="31"/>
        <v>65524.189200000001</v>
      </c>
      <c r="N506" s="28"/>
      <c r="O506" s="32"/>
      <c r="P506" s="74" t="s">
        <v>106</v>
      </c>
      <c r="Q506" s="114" t="s">
        <v>154</v>
      </c>
      <c r="R506" s="74" t="s">
        <v>57</v>
      </c>
      <c r="S506" s="69" t="s">
        <v>541</v>
      </c>
      <c r="T506" s="75" t="s">
        <v>237</v>
      </c>
      <c r="U506" s="63" t="s">
        <v>931</v>
      </c>
      <c r="V506" s="7">
        <v>2</v>
      </c>
    </row>
    <row r="507" spans="1:22" ht="31" customHeight="1" x14ac:dyDescent="0.35">
      <c r="A507" s="24" t="s">
        <v>1476</v>
      </c>
      <c r="B507" s="13" t="s">
        <v>14</v>
      </c>
      <c r="C507" s="17" t="s">
        <v>2223</v>
      </c>
      <c r="D507" s="13" t="s">
        <v>2224</v>
      </c>
      <c r="E507" s="17" t="s">
        <v>555</v>
      </c>
      <c r="F507" s="14" t="s">
        <v>241</v>
      </c>
      <c r="G507" s="128">
        <v>292.46299999999997</v>
      </c>
      <c r="H507" s="73">
        <v>171.32840000000002</v>
      </c>
      <c r="I507" s="73">
        <v>50107.217849200002</v>
      </c>
      <c r="J507" s="73">
        <f t="shared" si="29"/>
        <v>58124.372705071997</v>
      </c>
      <c r="K507" s="4" t="s">
        <v>177</v>
      </c>
      <c r="L507" s="16">
        <f t="shared" si="30"/>
        <v>292.46299999999997</v>
      </c>
      <c r="M507" s="73">
        <f t="shared" si="31"/>
        <v>58124.372705071997</v>
      </c>
      <c r="N507" s="28"/>
      <c r="O507" s="32"/>
      <c r="P507" s="74" t="s">
        <v>106</v>
      </c>
      <c r="Q507" s="114" t="s">
        <v>154</v>
      </c>
      <c r="R507" s="74" t="s">
        <v>57</v>
      </c>
      <c r="S507" s="69" t="s">
        <v>541</v>
      </c>
      <c r="T507" s="75" t="s">
        <v>237</v>
      </c>
      <c r="U507" s="63" t="s">
        <v>931</v>
      </c>
      <c r="V507" s="7">
        <v>2</v>
      </c>
    </row>
    <row r="508" spans="1:22" ht="31" customHeight="1" x14ac:dyDescent="0.35">
      <c r="A508" s="24" t="s">
        <v>1477</v>
      </c>
      <c r="B508" s="13" t="s">
        <v>14</v>
      </c>
      <c r="C508" s="17" t="s">
        <v>2223</v>
      </c>
      <c r="D508" s="13" t="s">
        <v>2224</v>
      </c>
      <c r="E508" s="17" t="s">
        <v>556</v>
      </c>
      <c r="F508" s="14" t="s">
        <v>241</v>
      </c>
      <c r="G508" s="128">
        <v>280</v>
      </c>
      <c r="H508" s="73">
        <v>172.63380000000001</v>
      </c>
      <c r="I508" s="73">
        <v>48337.464</v>
      </c>
      <c r="J508" s="73">
        <f t="shared" si="29"/>
        <v>56071.458239999993</v>
      </c>
      <c r="K508" s="4" t="s">
        <v>177</v>
      </c>
      <c r="L508" s="16">
        <f t="shared" si="30"/>
        <v>280</v>
      </c>
      <c r="M508" s="73">
        <f t="shared" si="31"/>
        <v>56071.458239999993</v>
      </c>
      <c r="N508" s="28"/>
      <c r="O508" s="32"/>
      <c r="P508" s="74" t="s">
        <v>106</v>
      </c>
      <c r="Q508" s="114" t="s">
        <v>154</v>
      </c>
      <c r="R508" s="74" t="s">
        <v>57</v>
      </c>
      <c r="S508" s="69" t="s">
        <v>541</v>
      </c>
      <c r="T508" s="75" t="s">
        <v>237</v>
      </c>
      <c r="U508" s="63" t="s">
        <v>931</v>
      </c>
      <c r="V508" s="7">
        <v>2</v>
      </c>
    </row>
    <row r="509" spans="1:22" ht="31" customHeight="1" x14ac:dyDescent="0.35">
      <c r="A509" s="24" t="s">
        <v>1478</v>
      </c>
      <c r="B509" s="13" t="s">
        <v>14</v>
      </c>
      <c r="C509" s="17" t="s">
        <v>2223</v>
      </c>
      <c r="D509" s="13" t="s">
        <v>2224</v>
      </c>
      <c r="E509" s="17" t="s">
        <v>557</v>
      </c>
      <c r="F509" s="14" t="s">
        <v>241</v>
      </c>
      <c r="G509" s="128">
        <v>150</v>
      </c>
      <c r="H509" s="73">
        <v>299.45020000000005</v>
      </c>
      <c r="I509" s="73">
        <v>44917.530000000006</v>
      </c>
      <c r="J509" s="73">
        <f t="shared" si="29"/>
        <v>52104.334800000004</v>
      </c>
      <c r="K509" s="4" t="s">
        <v>177</v>
      </c>
      <c r="L509" s="16">
        <f t="shared" si="30"/>
        <v>150</v>
      </c>
      <c r="M509" s="73">
        <f t="shared" si="31"/>
        <v>52104.334800000004</v>
      </c>
      <c r="N509" s="28"/>
      <c r="O509" s="32"/>
      <c r="P509" s="74" t="s">
        <v>106</v>
      </c>
      <c r="Q509" s="114" t="s">
        <v>154</v>
      </c>
      <c r="R509" s="74" t="s">
        <v>57</v>
      </c>
      <c r="S509" s="69" t="s">
        <v>541</v>
      </c>
      <c r="T509" s="75" t="s">
        <v>237</v>
      </c>
      <c r="U509" s="63" t="s">
        <v>931</v>
      </c>
      <c r="V509" s="7">
        <v>2</v>
      </c>
    </row>
    <row r="510" spans="1:22" ht="31" customHeight="1" x14ac:dyDescent="0.35">
      <c r="A510" s="24" t="s">
        <v>1479</v>
      </c>
      <c r="B510" s="13" t="s">
        <v>14</v>
      </c>
      <c r="C510" s="17" t="s">
        <v>2223</v>
      </c>
      <c r="D510" s="13" t="s">
        <v>2224</v>
      </c>
      <c r="E510" s="17" t="s">
        <v>558</v>
      </c>
      <c r="F510" s="14" t="s">
        <v>241</v>
      </c>
      <c r="G510" s="128">
        <v>36</v>
      </c>
      <c r="H510" s="73">
        <v>299.45020000000005</v>
      </c>
      <c r="I510" s="73">
        <v>10780.207200000003</v>
      </c>
      <c r="J510" s="73">
        <f t="shared" si="29"/>
        <v>12505.040352000002</v>
      </c>
      <c r="K510" s="4" t="s">
        <v>177</v>
      </c>
      <c r="L510" s="16">
        <f t="shared" si="30"/>
        <v>36</v>
      </c>
      <c r="M510" s="73">
        <f t="shared" si="31"/>
        <v>12505.040352000002</v>
      </c>
      <c r="N510" s="28"/>
      <c r="O510" s="32"/>
      <c r="P510" s="74" t="s">
        <v>106</v>
      </c>
      <c r="Q510" s="114" t="s">
        <v>154</v>
      </c>
      <c r="R510" s="74" t="s">
        <v>57</v>
      </c>
      <c r="S510" s="69" t="s">
        <v>541</v>
      </c>
      <c r="T510" s="75" t="s">
        <v>237</v>
      </c>
      <c r="U510" s="63" t="s">
        <v>931</v>
      </c>
      <c r="V510" s="7">
        <v>2</v>
      </c>
    </row>
    <row r="511" spans="1:22" ht="31" customHeight="1" x14ac:dyDescent="0.35">
      <c r="A511" s="24" t="s">
        <v>1480</v>
      </c>
      <c r="B511" s="13" t="s">
        <v>14</v>
      </c>
      <c r="C511" s="17" t="s">
        <v>2223</v>
      </c>
      <c r="D511" s="13" t="s">
        <v>2224</v>
      </c>
      <c r="E511" s="17" t="s">
        <v>559</v>
      </c>
      <c r="F511" s="14" t="s">
        <v>241</v>
      </c>
      <c r="G511" s="128">
        <v>120</v>
      </c>
      <c r="H511" s="73">
        <v>172.63380000000001</v>
      </c>
      <c r="I511" s="73">
        <v>20716.056</v>
      </c>
      <c r="J511" s="73">
        <f t="shared" si="29"/>
        <v>24030.624959999997</v>
      </c>
      <c r="K511" s="4" t="s">
        <v>177</v>
      </c>
      <c r="L511" s="16">
        <f t="shared" si="30"/>
        <v>120</v>
      </c>
      <c r="M511" s="73">
        <f t="shared" si="31"/>
        <v>24030.624959999997</v>
      </c>
      <c r="N511" s="28"/>
      <c r="O511" s="32"/>
      <c r="P511" s="74" t="s">
        <v>106</v>
      </c>
      <c r="Q511" s="114" t="s">
        <v>154</v>
      </c>
      <c r="R511" s="74" t="s">
        <v>57</v>
      </c>
      <c r="S511" s="69" t="s">
        <v>541</v>
      </c>
      <c r="T511" s="75" t="s">
        <v>237</v>
      </c>
      <c r="U511" s="63" t="s">
        <v>931</v>
      </c>
      <c r="V511" s="7">
        <v>2</v>
      </c>
    </row>
    <row r="512" spans="1:22" ht="31" customHeight="1" x14ac:dyDescent="0.35">
      <c r="A512" s="24" t="s">
        <v>1481</v>
      </c>
      <c r="B512" s="13" t="s">
        <v>14</v>
      </c>
      <c r="C512" s="17" t="s">
        <v>2223</v>
      </c>
      <c r="D512" s="13" t="s">
        <v>2224</v>
      </c>
      <c r="E512" s="17" t="s">
        <v>560</v>
      </c>
      <c r="F512" s="14" t="s">
        <v>241</v>
      </c>
      <c r="G512" s="128">
        <v>480</v>
      </c>
      <c r="H512" s="73">
        <v>299.45020000000005</v>
      </c>
      <c r="I512" s="73">
        <v>143736.09600000002</v>
      </c>
      <c r="J512" s="73">
        <f t="shared" si="29"/>
        <v>166733.87136000002</v>
      </c>
      <c r="K512" s="4" t="s">
        <v>177</v>
      </c>
      <c r="L512" s="16">
        <f t="shared" si="30"/>
        <v>480</v>
      </c>
      <c r="M512" s="73">
        <f t="shared" si="31"/>
        <v>166733.87136000002</v>
      </c>
      <c r="N512" s="28"/>
      <c r="O512" s="32"/>
      <c r="P512" s="74" t="s">
        <v>106</v>
      </c>
      <c r="Q512" s="114" t="s">
        <v>154</v>
      </c>
      <c r="R512" s="74" t="s">
        <v>57</v>
      </c>
      <c r="S512" s="69" t="s">
        <v>541</v>
      </c>
      <c r="T512" s="75" t="s">
        <v>237</v>
      </c>
      <c r="U512" s="63" t="s">
        <v>931</v>
      </c>
      <c r="V512" s="7">
        <v>2</v>
      </c>
    </row>
    <row r="513" spans="1:22" ht="31" customHeight="1" x14ac:dyDescent="0.35">
      <c r="A513" s="24" t="s">
        <v>1482</v>
      </c>
      <c r="B513" s="13" t="s">
        <v>14</v>
      </c>
      <c r="C513" s="17" t="s">
        <v>2223</v>
      </c>
      <c r="D513" s="13" t="s">
        <v>2224</v>
      </c>
      <c r="E513" s="17" t="s">
        <v>561</v>
      </c>
      <c r="F513" s="14" t="s">
        <v>241</v>
      </c>
      <c r="G513" s="128">
        <v>30</v>
      </c>
      <c r="H513" s="73">
        <v>38.905200000000001</v>
      </c>
      <c r="I513" s="73">
        <v>1167.1559999999999</v>
      </c>
      <c r="J513" s="73">
        <f t="shared" si="29"/>
        <v>1353.9009599999999</v>
      </c>
      <c r="K513" s="4" t="s">
        <v>177</v>
      </c>
      <c r="L513" s="16">
        <f t="shared" si="30"/>
        <v>30</v>
      </c>
      <c r="M513" s="73">
        <f t="shared" si="31"/>
        <v>1353.9009599999999</v>
      </c>
      <c r="N513" s="28"/>
      <c r="O513" s="32"/>
      <c r="P513" s="74" t="s">
        <v>106</v>
      </c>
      <c r="Q513" s="114" t="s">
        <v>154</v>
      </c>
      <c r="R513" s="74" t="s">
        <v>57</v>
      </c>
      <c r="S513" s="69" t="s">
        <v>541</v>
      </c>
      <c r="T513" s="75" t="s">
        <v>237</v>
      </c>
      <c r="U513" s="63" t="s">
        <v>931</v>
      </c>
      <c r="V513" s="7">
        <v>2</v>
      </c>
    </row>
    <row r="514" spans="1:22" ht="31" customHeight="1" x14ac:dyDescent="0.35">
      <c r="A514" s="24" t="s">
        <v>1483</v>
      </c>
      <c r="B514" s="13" t="s">
        <v>14</v>
      </c>
      <c r="C514" s="17" t="s">
        <v>2223</v>
      </c>
      <c r="D514" s="13" t="s">
        <v>2224</v>
      </c>
      <c r="E514" s="17" t="s">
        <v>562</v>
      </c>
      <c r="F514" s="14" t="s">
        <v>241</v>
      </c>
      <c r="G514" s="128">
        <v>5000</v>
      </c>
      <c r="H514" s="73">
        <v>107</v>
      </c>
      <c r="I514" s="73">
        <v>535000</v>
      </c>
      <c r="J514" s="73">
        <f t="shared" si="29"/>
        <v>620600</v>
      </c>
      <c r="K514" s="4" t="s">
        <v>177</v>
      </c>
      <c r="L514" s="16">
        <f t="shared" si="30"/>
        <v>5000</v>
      </c>
      <c r="M514" s="73">
        <f t="shared" si="31"/>
        <v>620600</v>
      </c>
      <c r="N514" s="29"/>
      <c r="O514" s="32"/>
      <c r="P514" s="74" t="s">
        <v>106</v>
      </c>
      <c r="Q514" s="114" t="s">
        <v>154</v>
      </c>
      <c r="R514" s="74" t="s">
        <v>57</v>
      </c>
      <c r="S514" s="69" t="s">
        <v>542</v>
      </c>
      <c r="T514" s="75" t="s">
        <v>237</v>
      </c>
      <c r="U514" s="63" t="s">
        <v>931</v>
      </c>
      <c r="V514" s="7">
        <v>2</v>
      </c>
    </row>
    <row r="515" spans="1:22" ht="31" customHeight="1" x14ac:dyDescent="0.35">
      <c r="A515" s="24" t="s">
        <v>1484</v>
      </c>
      <c r="B515" s="13" t="s">
        <v>14</v>
      </c>
      <c r="C515" s="17" t="s">
        <v>2223</v>
      </c>
      <c r="D515" s="13" t="s">
        <v>2224</v>
      </c>
      <c r="E515" s="17" t="s">
        <v>552</v>
      </c>
      <c r="F515" s="14" t="s">
        <v>241</v>
      </c>
      <c r="G515" s="128">
        <v>3000</v>
      </c>
      <c r="H515" s="73">
        <v>447.92340000000002</v>
      </c>
      <c r="I515" s="73">
        <v>1343770.2</v>
      </c>
      <c r="J515" s="73">
        <f t="shared" si="29"/>
        <v>1558773.4319999998</v>
      </c>
      <c r="K515" s="4" t="s">
        <v>177</v>
      </c>
      <c r="L515" s="16">
        <f t="shared" si="30"/>
        <v>3000</v>
      </c>
      <c r="M515" s="73">
        <f t="shared" si="31"/>
        <v>1558773.4319999998</v>
      </c>
      <c r="N515" s="28"/>
      <c r="O515" s="32"/>
      <c r="P515" s="74" t="s">
        <v>106</v>
      </c>
      <c r="Q515" s="114" t="s">
        <v>154</v>
      </c>
      <c r="R515" s="74" t="s">
        <v>57</v>
      </c>
      <c r="S515" s="69" t="s">
        <v>165</v>
      </c>
      <c r="T515" s="75" t="s">
        <v>237</v>
      </c>
      <c r="U515" s="63" t="s">
        <v>931</v>
      </c>
      <c r="V515" s="7">
        <v>2</v>
      </c>
    </row>
    <row r="516" spans="1:22" ht="31" customHeight="1" x14ac:dyDescent="0.35">
      <c r="A516" s="24" t="s">
        <v>1485</v>
      </c>
      <c r="B516" s="13" t="s">
        <v>14</v>
      </c>
      <c r="C516" s="17" t="s">
        <v>2223</v>
      </c>
      <c r="D516" s="13" t="s">
        <v>2224</v>
      </c>
      <c r="E516" s="17" t="s">
        <v>551</v>
      </c>
      <c r="F516" s="14" t="s">
        <v>241</v>
      </c>
      <c r="G516" s="128">
        <v>1743.22</v>
      </c>
      <c r="H516" s="73">
        <v>135.26940000000002</v>
      </c>
      <c r="I516" s="73">
        <v>235804.32346800005</v>
      </c>
      <c r="J516" s="73">
        <f t="shared" si="29"/>
        <v>273533.01522288006</v>
      </c>
      <c r="K516" s="4" t="s">
        <v>177</v>
      </c>
      <c r="L516" s="16">
        <f t="shared" si="30"/>
        <v>1743.22</v>
      </c>
      <c r="M516" s="73">
        <f t="shared" si="31"/>
        <v>273533.01522288006</v>
      </c>
      <c r="N516" s="28"/>
      <c r="O516" s="32"/>
      <c r="P516" s="74" t="s">
        <v>106</v>
      </c>
      <c r="Q516" s="114" t="s">
        <v>134</v>
      </c>
      <c r="R516" s="74" t="s">
        <v>57</v>
      </c>
      <c r="S516" s="69" t="s">
        <v>543</v>
      </c>
      <c r="T516" s="75" t="s">
        <v>237</v>
      </c>
      <c r="U516" s="63" t="s">
        <v>931</v>
      </c>
      <c r="V516" s="7">
        <v>2</v>
      </c>
    </row>
    <row r="517" spans="1:22" ht="31" customHeight="1" x14ac:dyDescent="0.35">
      <c r="A517" s="24" t="s">
        <v>1486</v>
      </c>
      <c r="B517" s="13" t="s">
        <v>14</v>
      </c>
      <c r="C517" s="17" t="s">
        <v>2223</v>
      </c>
      <c r="D517" s="13" t="s">
        <v>2224</v>
      </c>
      <c r="E517" s="17" t="s">
        <v>552</v>
      </c>
      <c r="F517" s="14" t="s">
        <v>241</v>
      </c>
      <c r="G517" s="128">
        <v>7393</v>
      </c>
      <c r="H517" s="73">
        <v>447.92340000000002</v>
      </c>
      <c r="I517" s="73">
        <v>3311497.6962000001</v>
      </c>
      <c r="J517" s="73">
        <f t="shared" si="29"/>
        <v>3841337.3275919999</v>
      </c>
      <c r="K517" s="4" t="s">
        <v>177</v>
      </c>
      <c r="L517" s="16">
        <f t="shared" si="30"/>
        <v>7393</v>
      </c>
      <c r="M517" s="73">
        <f t="shared" si="31"/>
        <v>3841337.3275919999</v>
      </c>
      <c r="N517" s="28"/>
      <c r="O517" s="32"/>
      <c r="P517" s="74" t="s">
        <v>106</v>
      </c>
      <c r="Q517" s="114" t="s">
        <v>134</v>
      </c>
      <c r="R517" s="74" t="s">
        <v>57</v>
      </c>
      <c r="S517" s="69" t="s">
        <v>544</v>
      </c>
      <c r="T517" s="75" t="s">
        <v>237</v>
      </c>
      <c r="U517" s="63" t="s">
        <v>931</v>
      </c>
      <c r="V517" s="7">
        <v>2</v>
      </c>
    </row>
    <row r="518" spans="1:22" ht="31" customHeight="1" x14ac:dyDescent="0.35">
      <c r="A518" s="24" t="s">
        <v>1487</v>
      </c>
      <c r="B518" s="13" t="s">
        <v>14</v>
      </c>
      <c r="C518" s="17" t="s">
        <v>2223</v>
      </c>
      <c r="D518" s="13" t="s">
        <v>2224</v>
      </c>
      <c r="E518" s="17" t="s">
        <v>553</v>
      </c>
      <c r="F518" s="14" t="s">
        <v>241</v>
      </c>
      <c r="G518" s="128">
        <v>969.6</v>
      </c>
      <c r="H518" s="73">
        <v>99.905900000000017</v>
      </c>
      <c r="I518" s="73">
        <v>96868.760640000022</v>
      </c>
      <c r="J518" s="73">
        <f t="shared" si="29"/>
        <v>112367.76234240002</v>
      </c>
      <c r="K518" s="4" t="s">
        <v>177</v>
      </c>
      <c r="L518" s="16">
        <f t="shared" si="30"/>
        <v>969.6</v>
      </c>
      <c r="M518" s="73">
        <f t="shared" si="31"/>
        <v>112367.76234240002</v>
      </c>
      <c r="N518" s="28"/>
      <c r="O518" s="32"/>
      <c r="P518" s="74" t="s">
        <v>106</v>
      </c>
      <c r="Q518" s="114" t="s">
        <v>134</v>
      </c>
      <c r="R518" s="74" t="s">
        <v>57</v>
      </c>
      <c r="S518" s="69" t="s">
        <v>545</v>
      </c>
      <c r="T518" s="75" t="s">
        <v>237</v>
      </c>
      <c r="U518" s="63" t="s">
        <v>931</v>
      </c>
      <c r="V518" s="7">
        <v>2</v>
      </c>
    </row>
    <row r="519" spans="1:22" ht="31" customHeight="1" x14ac:dyDescent="0.35">
      <c r="A519" s="24" t="s">
        <v>1488</v>
      </c>
      <c r="B519" s="13" t="s">
        <v>14</v>
      </c>
      <c r="C519" s="17" t="s">
        <v>2223</v>
      </c>
      <c r="D519" s="13" t="s">
        <v>2224</v>
      </c>
      <c r="E519" s="17" t="s">
        <v>563</v>
      </c>
      <c r="F519" s="14" t="s">
        <v>241</v>
      </c>
      <c r="G519" s="128">
        <v>240</v>
      </c>
      <c r="H519" s="73">
        <v>447.92340000000002</v>
      </c>
      <c r="I519" s="73">
        <v>107501.61600000001</v>
      </c>
      <c r="J519" s="73">
        <f t="shared" si="29"/>
        <v>124701.87456</v>
      </c>
      <c r="K519" s="4" t="s">
        <v>177</v>
      </c>
      <c r="L519" s="16">
        <f t="shared" si="30"/>
        <v>240</v>
      </c>
      <c r="M519" s="73">
        <f t="shared" si="31"/>
        <v>124701.87456</v>
      </c>
      <c r="N519" s="28"/>
      <c r="O519" s="32"/>
      <c r="P519" s="74" t="s">
        <v>106</v>
      </c>
      <c r="Q519" s="114" t="s">
        <v>134</v>
      </c>
      <c r="R519" s="74" t="s">
        <v>57</v>
      </c>
      <c r="S519" s="69" t="s">
        <v>545</v>
      </c>
      <c r="T519" s="75" t="s">
        <v>237</v>
      </c>
      <c r="U519" s="63" t="s">
        <v>931</v>
      </c>
      <c r="V519" s="7">
        <v>2</v>
      </c>
    </row>
    <row r="520" spans="1:22" ht="31" customHeight="1" x14ac:dyDescent="0.35">
      <c r="A520" s="24" t="s">
        <v>1489</v>
      </c>
      <c r="B520" s="13" t="s">
        <v>14</v>
      </c>
      <c r="C520" s="17" t="s">
        <v>2223</v>
      </c>
      <c r="D520" s="13" t="s">
        <v>2224</v>
      </c>
      <c r="E520" s="17" t="s">
        <v>564</v>
      </c>
      <c r="F520" s="14" t="s">
        <v>241</v>
      </c>
      <c r="G520" s="128">
        <v>3560</v>
      </c>
      <c r="H520" s="73">
        <v>448.92340000000002</v>
      </c>
      <c r="I520" s="73">
        <v>1598167.304</v>
      </c>
      <c r="J520" s="73">
        <f t="shared" si="29"/>
        <v>1853874.0726399999</v>
      </c>
      <c r="K520" s="4" t="s">
        <v>177</v>
      </c>
      <c r="L520" s="16">
        <f t="shared" si="30"/>
        <v>3560</v>
      </c>
      <c r="M520" s="73">
        <f t="shared" si="31"/>
        <v>1853874.0726399999</v>
      </c>
      <c r="N520" s="28"/>
      <c r="O520" s="32"/>
      <c r="P520" s="74" t="s">
        <v>106</v>
      </c>
      <c r="Q520" s="114" t="s">
        <v>134</v>
      </c>
      <c r="R520" s="74" t="s">
        <v>57</v>
      </c>
      <c r="S520" s="69" t="s">
        <v>545</v>
      </c>
      <c r="T520" s="75" t="s">
        <v>237</v>
      </c>
      <c r="U520" s="63" t="s">
        <v>931</v>
      </c>
      <c r="V520" s="7">
        <v>2</v>
      </c>
    </row>
    <row r="521" spans="1:22" ht="31" customHeight="1" x14ac:dyDescent="0.35">
      <c r="A521" s="24" t="s">
        <v>1490</v>
      </c>
      <c r="B521" s="13" t="s">
        <v>14</v>
      </c>
      <c r="C521" s="17" t="s">
        <v>2223</v>
      </c>
      <c r="D521" s="13" t="s">
        <v>2224</v>
      </c>
      <c r="E521" s="17" t="s">
        <v>565</v>
      </c>
      <c r="F521" s="14" t="s">
        <v>241</v>
      </c>
      <c r="G521" s="128">
        <v>240</v>
      </c>
      <c r="H521" s="73">
        <v>449.92340000000002</v>
      </c>
      <c r="I521" s="73">
        <v>107981.61600000001</v>
      </c>
      <c r="J521" s="73">
        <f t="shared" si="29"/>
        <v>125258.67456</v>
      </c>
      <c r="K521" s="4" t="s">
        <v>177</v>
      </c>
      <c r="L521" s="16">
        <f t="shared" si="30"/>
        <v>240</v>
      </c>
      <c r="M521" s="73">
        <f t="shared" si="31"/>
        <v>125258.67456</v>
      </c>
      <c r="N521" s="28"/>
      <c r="O521" s="32"/>
      <c r="P521" s="74" t="s">
        <v>106</v>
      </c>
      <c r="Q521" s="114" t="s">
        <v>134</v>
      </c>
      <c r="R521" s="74" t="s">
        <v>57</v>
      </c>
      <c r="S521" s="69" t="s">
        <v>545</v>
      </c>
      <c r="T521" s="75" t="s">
        <v>237</v>
      </c>
      <c r="U521" s="63" t="s">
        <v>931</v>
      </c>
      <c r="V521" s="7">
        <v>2</v>
      </c>
    </row>
    <row r="522" spans="1:22" ht="31" customHeight="1" x14ac:dyDescent="0.35">
      <c r="A522" s="24" t="s">
        <v>1491</v>
      </c>
      <c r="B522" s="13" t="s">
        <v>14</v>
      </c>
      <c r="C522" s="17" t="s">
        <v>2223</v>
      </c>
      <c r="D522" s="13" t="s">
        <v>2224</v>
      </c>
      <c r="E522" s="17" t="s">
        <v>566</v>
      </c>
      <c r="F522" s="14" t="s">
        <v>241</v>
      </c>
      <c r="G522" s="128">
        <v>240</v>
      </c>
      <c r="H522" s="73">
        <v>450.92340000000002</v>
      </c>
      <c r="I522" s="73">
        <v>108221.61600000001</v>
      </c>
      <c r="J522" s="73">
        <f t="shared" si="29"/>
        <v>125537.07456000001</v>
      </c>
      <c r="K522" s="4" t="s">
        <v>177</v>
      </c>
      <c r="L522" s="16">
        <f t="shared" si="30"/>
        <v>240</v>
      </c>
      <c r="M522" s="73">
        <f t="shared" si="31"/>
        <v>125537.07456000001</v>
      </c>
      <c r="N522" s="28"/>
      <c r="O522" s="32"/>
      <c r="P522" s="74" t="s">
        <v>106</v>
      </c>
      <c r="Q522" s="114" t="s">
        <v>134</v>
      </c>
      <c r="R522" s="74" t="s">
        <v>57</v>
      </c>
      <c r="S522" s="69" t="s">
        <v>545</v>
      </c>
      <c r="T522" s="75" t="s">
        <v>237</v>
      </c>
      <c r="U522" s="63" t="s">
        <v>931</v>
      </c>
      <c r="V522" s="7">
        <v>2</v>
      </c>
    </row>
    <row r="523" spans="1:22" ht="31" customHeight="1" x14ac:dyDescent="0.35">
      <c r="A523" s="24" t="s">
        <v>1492</v>
      </c>
      <c r="B523" s="13" t="s">
        <v>14</v>
      </c>
      <c r="C523" s="17" t="s">
        <v>2223</v>
      </c>
      <c r="D523" s="13" t="s">
        <v>2224</v>
      </c>
      <c r="E523" s="17" t="s">
        <v>559</v>
      </c>
      <c r="F523" s="14" t="s">
        <v>241</v>
      </c>
      <c r="G523" s="128">
        <v>385</v>
      </c>
      <c r="H523" s="73">
        <v>451.92340000000002</v>
      </c>
      <c r="I523" s="73">
        <v>173990.50900000002</v>
      </c>
      <c r="J523" s="73">
        <f t="shared" si="29"/>
        <v>201828.99044000002</v>
      </c>
      <c r="K523" s="4" t="s">
        <v>177</v>
      </c>
      <c r="L523" s="16">
        <f t="shared" si="30"/>
        <v>385</v>
      </c>
      <c r="M523" s="73">
        <f t="shared" si="31"/>
        <v>201828.99044000002</v>
      </c>
      <c r="N523" s="29"/>
      <c r="O523" s="32"/>
      <c r="P523" s="74" t="s">
        <v>106</v>
      </c>
      <c r="Q523" s="114" t="s">
        <v>134</v>
      </c>
      <c r="R523" s="74" t="s">
        <v>57</v>
      </c>
      <c r="S523" s="69" t="s">
        <v>545</v>
      </c>
      <c r="T523" s="75" t="s">
        <v>237</v>
      </c>
      <c r="U523" s="63" t="s">
        <v>931</v>
      </c>
      <c r="V523" s="7">
        <v>2</v>
      </c>
    </row>
    <row r="524" spans="1:22" ht="31" customHeight="1" x14ac:dyDescent="0.35">
      <c r="A524" s="24" t="s">
        <v>1493</v>
      </c>
      <c r="B524" s="13" t="s">
        <v>14</v>
      </c>
      <c r="C524" s="17" t="s">
        <v>2223</v>
      </c>
      <c r="D524" s="13" t="s">
        <v>2224</v>
      </c>
      <c r="E524" s="17" t="s">
        <v>567</v>
      </c>
      <c r="F524" s="14" t="s">
        <v>241</v>
      </c>
      <c r="G524" s="128">
        <v>385</v>
      </c>
      <c r="H524" s="73">
        <v>452.92340000000002</v>
      </c>
      <c r="I524" s="73">
        <v>174375.50900000002</v>
      </c>
      <c r="J524" s="73">
        <f t="shared" si="29"/>
        <v>202275.59044</v>
      </c>
      <c r="K524" s="4" t="s">
        <v>177</v>
      </c>
      <c r="L524" s="16">
        <f t="shared" si="30"/>
        <v>385</v>
      </c>
      <c r="M524" s="73">
        <f t="shared" si="31"/>
        <v>202275.59044</v>
      </c>
      <c r="N524" s="28"/>
      <c r="O524" s="32"/>
      <c r="P524" s="74" t="s">
        <v>106</v>
      </c>
      <c r="Q524" s="114" t="s">
        <v>134</v>
      </c>
      <c r="R524" s="74" t="s">
        <v>57</v>
      </c>
      <c r="S524" s="69" t="s">
        <v>545</v>
      </c>
      <c r="T524" s="75" t="s">
        <v>237</v>
      </c>
      <c r="U524" s="63" t="s">
        <v>931</v>
      </c>
      <c r="V524" s="7">
        <v>2</v>
      </c>
    </row>
    <row r="525" spans="1:22" ht="31" customHeight="1" x14ac:dyDescent="0.35">
      <c r="A525" s="24" t="s">
        <v>1494</v>
      </c>
      <c r="B525" s="13" t="s">
        <v>14</v>
      </c>
      <c r="C525" s="17" t="s">
        <v>2223</v>
      </c>
      <c r="D525" s="13" t="s">
        <v>2224</v>
      </c>
      <c r="E525" s="17" t="s">
        <v>568</v>
      </c>
      <c r="F525" s="14" t="s">
        <v>241</v>
      </c>
      <c r="G525" s="128">
        <v>385</v>
      </c>
      <c r="H525" s="73">
        <v>453.92340000000002</v>
      </c>
      <c r="I525" s="73">
        <v>174760.50900000002</v>
      </c>
      <c r="J525" s="73">
        <f t="shared" si="29"/>
        <v>202722.19044000001</v>
      </c>
      <c r="K525" s="4" t="s">
        <v>177</v>
      </c>
      <c r="L525" s="16">
        <f t="shared" si="30"/>
        <v>385</v>
      </c>
      <c r="M525" s="73">
        <f t="shared" si="31"/>
        <v>202722.19044000001</v>
      </c>
      <c r="N525" s="28"/>
      <c r="O525" s="32"/>
      <c r="P525" s="74" t="s">
        <v>106</v>
      </c>
      <c r="Q525" s="114" t="s">
        <v>134</v>
      </c>
      <c r="R525" s="74" t="s">
        <v>57</v>
      </c>
      <c r="S525" s="69" t="s">
        <v>545</v>
      </c>
      <c r="T525" s="75" t="s">
        <v>237</v>
      </c>
      <c r="U525" s="63" t="s">
        <v>931</v>
      </c>
      <c r="V525" s="7">
        <v>2</v>
      </c>
    </row>
    <row r="526" spans="1:22" ht="31" customHeight="1" x14ac:dyDescent="0.35">
      <c r="A526" s="24" t="s">
        <v>1495</v>
      </c>
      <c r="B526" s="13" t="s">
        <v>14</v>
      </c>
      <c r="C526" s="17" t="s">
        <v>2223</v>
      </c>
      <c r="D526" s="13" t="s">
        <v>2224</v>
      </c>
      <c r="E526" s="17" t="s">
        <v>557</v>
      </c>
      <c r="F526" s="14" t="s">
        <v>241</v>
      </c>
      <c r="G526" s="128">
        <v>385</v>
      </c>
      <c r="H526" s="73">
        <v>454.92340000000002</v>
      </c>
      <c r="I526" s="73">
        <v>175145.50900000002</v>
      </c>
      <c r="J526" s="73">
        <f t="shared" si="29"/>
        <v>203168.79044000001</v>
      </c>
      <c r="K526" s="4" t="s">
        <v>177</v>
      </c>
      <c r="L526" s="16">
        <f t="shared" si="30"/>
        <v>385</v>
      </c>
      <c r="M526" s="73">
        <f t="shared" si="31"/>
        <v>203168.79044000001</v>
      </c>
      <c r="N526" s="28"/>
      <c r="O526" s="32"/>
      <c r="P526" s="74" t="s">
        <v>106</v>
      </c>
      <c r="Q526" s="114" t="s">
        <v>134</v>
      </c>
      <c r="R526" s="74" t="s">
        <v>57</v>
      </c>
      <c r="S526" s="69" t="s">
        <v>545</v>
      </c>
      <c r="T526" s="75" t="s">
        <v>237</v>
      </c>
      <c r="U526" s="63" t="s">
        <v>931</v>
      </c>
      <c r="V526" s="7">
        <v>2</v>
      </c>
    </row>
    <row r="527" spans="1:22" ht="31" customHeight="1" x14ac:dyDescent="0.35">
      <c r="A527" s="24" t="s">
        <v>1496</v>
      </c>
      <c r="B527" s="13" t="s">
        <v>14</v>
      </c>
      <c r="C527" s="17" t="s">
        <v>2223</v>
      </c>
      <c r="D527" s="13" t="s">
        <v>2224</v>
      </c>
      <c r="E527" s="17" t="s">
        <v>560</v>
      </c>
      <c r="F527" s="14" t="s">
        <v>241</v>
      </c>
      <c r="G527" s="128">
        <v>1055</v>
      </c>
      <c r="H527" s="73">
        <v>455.92340000000002</v>
      </c>
      <c r="I527" s="73">
        <v>480999.18700000003</v>
      </c>
      <c r="J527" s="73">
        <f t="shared" si="29"/>
        <v>557959.05692</v>
      </c>
      <c r="K527" s="4" t="s">
        <v>177</v>
      </c>
      <c r="L527" s="16">
        <f t="shared" si="30"/>
        <v>1055</v>
      </c>
      <c r="M527" s="73">
        <f t="shared" si="31"/>
        <v>557959.05692</v>
      </c>
      <c r="N527" s="28"/>
      <c r="O527" s="32"/>
      <c r="P527" s="74" t="s">
        <v>106</v>
      </c>
      <c r="Q527" s="114" t="s">
        <v>134</v>
      </c>
      <c r="R527" s="74" t="s">
        <v>57</v>
      </c>
      <c r="S527" s="69" t="s">
        <v>545</v>
      </c>
      <c r="T527" s="75" t="s">
        <v>237</v>
      </c>
      <c r="U527" s="63" t="s">
        <v>931</v>
      </c>
      <c r="V527" s="7">
        <v>2</v>
      </c>
    </row>
    <row r="528" spans="1:22" ht="31" customHeight="1" x14ac:dyDescent="0.35">
      <c r="A528" s="24" t="s">
        <v>1497</v>
      </c>
      <c r="B528" s="13" t="s">
        <v>14</v>
      </c>
      <c r="C528" s="17" t="s">
        <v>2223</v>
      </c>
      <c r="D528" s="13" t="s">
        <v>2224</v>
      </c>
      <c r="E528" s="17" t="s">
        <v>569</v>
      </c>
      <c r="F528" s="14" t="s">
        <v>241</v>
      </c>
      <c r="G528" s="128">
        <v>240</v>
      </c>
      <c r="H528" s="73">
        <v>456.92340000000002</v>
      </c>
      <c r="I528" s="73">
        <v>109661.61600000001</v>
      </c>
      <c r="J528" s="73">
        <f t="shared" si="29"/>
        <v>127207.47456</v>
      </c>
      <c r="K528" s="4" t="s">
        <v>177</v>
      </c>
      <c r="L528" s="16">
        <f t="shared" si="30"/>
        <v>240</v>
      </c>
      <c r="M528" s="73">
        <f t="shared" si="31"/>
        <v>127207.47456</v>
      </c>
      <c r="N528" s="28"/>
      <c r="O528" s="32"/>
      <c r="P528" s="74" t="s">
        <v>106</v>
      </c>
      <c r="Q528" s="114" t="s">
        <v>134</v>
      </c>
      <c r="R528" s="74" t="s">
        <v>57</v>
      </c>
      <c r="S528" s="69" t="s">
        <v>545</v>
      </c>
      <c r="T528" s="75" t="s">
        <v>237</v>
      </c>
      <c r="U528" s="63" t="s">
        <v>931</v>
      </c>
      <c r="V528" s="7">
        <v>2</v>
      </c>
    </row>
    <row r="529" spans="1:22" ht="31" customHeight="1" x14ac:dyDescent="0.35">
      <c r="A529" s="24" t="s">
        <v>1498</v>
      </c>
      <c r="B529" s="13" t="s">
        <v>14</v>
      </c>
      <c r="C529" s="17" t="s">
        <v>2223</v>
      </c>
      <c r="D529" s="13" t="s">
        <v>2224</v>
      </c>
      <c r="E529" s="17" t="s">
        <v>570</v>
      </c>
      <c r="F529" s="14" t="s">
        <v>241</v>
      </c>
      <c r="G529" s="128">
        <v>240</v>
      </c>
      <c r="H529" s="73">
        <v>457.92340000000002</v>
      </c>
      <c r="I529" s="73">
        <v>109901.61600000001</v>
      </c>
      <c r="J529" s="73">
        <f t="shared" si="29"/>
        <v>127485.87456</v>
      </c>
      <c r="K529" s="4" t="s">
        <v>177</v>
      </c>
      <c r="L529" s="16">
        <f t="shared" si="30"/>
        <v>240</v>
      </c>
      <c r="M529" s="73">
        <f t="shared" si="31"/>
        <v>127485.87456</v>
      </c>
      <c r="N529" s="28"/>
      <c r="O529" s="32"/>
      <c r="P529" s="74" t="s">
        <v>106</v>
      </c>
      <c r="Q529" s="114" t="s">
        <v>134</v>
      </c>
      <c r="R529" s="74" t="s">
        <v>57</v>
      </c>
      <c r="S529" s="69" t="s">
        <v>545</v>
      </c>
      <c r="T529" s="75" t="s">
        <v>237</v>
      </c>
      <c r="U529" s="63" t="s">
        <v>931</v>
      </c>
      <c r="V529" s="7">
        <v>2</v>
      </c>
    </row>
    <row r="530" spans="1:22" ht="31" customHeight="1" x14ac:dyDescent="0.35">
      <c r="A530" s="24" t="s">
        <v>1499</v>
      </c>
      <c r="B530" s="13" t="s">
        <v>14</v>
      </c>
      <c r="C530" s="17" t="s">
        <v>2223</v>
      </c>
      <c r="D530" s="13" t="s">
        <v>2224</v>
      </c>
      <c r="E530" s="17" t="s">
        <v>571</v>
      </c>
      <c r="F530" s="14" t="s">
        <v>241</v>
      </c>
      <c r="G530" s="128">
        <v>240</v>
      </c>
      <c r="H530" s="73">
        <v>458.92340000000002</v>
      </c>
      <c r="I530" s="73">
        <v>110141.61600000001</v>
      </c>
      <c r="J530" s="73">
        <f t="shared" si="29"/>
        <v>127764.27456000001</v>
      </c>
      <c r="K530" s="4" t="s">
        <v>177</v>
      </c>
      <c r="L530" s="16">
        <f t="shared" si="30"/>
        <v>240</v>
      </c>
      <c r="M530" s="73">
        <f t="shared" si="31"/>
        <v>127764.27456000001</v>
      </c>
      <c r="N530" s="29"/>
      <c r="O530" s="32"/>
      <c r="P530" s="74" t="s">
        <v>106</v>
      </c>
      <c r="Q530" s="114" t="s">
        <v>134</v>
      </c>
      <c r="R530" s="74" t="s">
        <v>57</v>
      </c>
      <c r="S530" s="69" t="s">
        <v>545</v>
      </c>
      <c r="T530" s="75" t="s">
        <v>237</v>
      </c>
      <c r="U530" s="63" t="s">
        <v>931</v>
      </c>
      <c r="V530" s="7">
        <v>2</v>
      </c>
    </row>
    <row r="531" spans="1:22" ht="31" customHeight="1" x14ac:dyDescent="0.35">
      <c r="A531" s="24" t="s">
        <v>1500</v>
      </c>
      <c r="B531" s="13" t="s">
        <v>14</v>
      </c>
      <c r="C531" s="17" t="s">
        <v>2223</v>
      </c>
      <c r="D531" s="13" t="s">
        <v>2224</v>
      </c>
      <c r="E531" s="17" t="s">
        <v>572</v>
      </c>
      <c r="F531" s="14" t="s">
        <v>241</v>
      </c>
      <c r="G531" s="128">
        <v>240</v>
      </c>
      <c r="H531" s="73">
        <v>459.92340000000002</v>
      </c>
      <c r="I531" s="73">
        <v>110381.61600000001</v>
      </c>
      <c r="J531" s="73">
        <f t="shared" si="29"/>
        <v>128042.67456</v>
      </c>
      <c r="K531" s="4" t="s">
        <v>177</v>
      </c>
      <c r="L531" s="16">
        <f t="shared" si="30"/>
        <v>240</v>
      </c>
      <c r="M531" s="73">
        <f t="shared" si="31"/>
        <v>128042.67456</v>
      </c>
      <c r="N531" s="28"/>
      <c r="O531" s="32"/>
      <c r="P531" s="74" t="s">
        <v>106</v>
      </c>
      <c r="Q531" s="114" t="s">
        <v>134</v>
      </c>
      <c r="R531" s="74" t="s">
        <v>57</v>
      </c>
      <c r="S531" s="69" t="s">
        <v>545</v>
      </c>
      <c r="T531" s="75" t="s">
        <v>237</v>
      </c>
      <c r="U531" s="63" t="s">
        <v>931</v>
      </c>
      <c r="V531" s="7">
        <v>2</v>
      </c>
    </row>
    <row r="532" spans="1:22" ht="31" customHeight="1" x14ac:dyDescent="0.35">
      <c r="A532" s="24" t="s">
        <v>1501</v>
      </c>
      <c r="B532" s="13" t="s">
        <v>14</v>
      </c>
      <c r="C532" s="17" t="s">
        <v>2223</v>
      </c>
      <c r="D532" s="13" t="s">
        <v>2224</v>
      </c>
      <c r="E532" s="17" t="s">
        <v>573</v>
      </c>
      <c r="F532" s="14" t="s">
        <v>241</v>
      </c>
      <c r="G532" s="128">
        <v>240</v>
      </c>
      <c r="H532" s="73">
        <v>460.92340000000002</v>
      </c>
      <c r="I532" s="73">
        <v>110621.61600000001</v>
      </c>
      <c r="J532" s="73">
        <f t="shared" si="29"/>
        <v>128321.07456000001</v>
      </c>
      <c r="K532" s="4" t="s">
        <v>177</v>
      </c>
      <c r="L532" s="16">
        <f t="shared" si="30"/>
        <v>240</v>
      </c>
      <c r="M532" s="73">
        <f t="shared" si="31"/>
        <v>128321.07456000001</v>
      </c>
      <c r="N532" s="28"/>
      <c r="O532" s="32"/>
      <c r="P532" s="74" t="s">
        <v>106</v>
      </c>
      <c r="Q532" s="114" t="s">
        <v>134</v>
      </c>
      <c r="R532" s="74" t="s">
        <v>57</v>
      </c>
      <c r="S532" s="69" t="s">
        <v>545</v>
      </c>
      <c r="T532" s="75" t="s">
        <v>237</v>
      </c>
      <c r="U532" s="63" t="s">
        <v>931</v>
      </c>
      <c r="V532" s="7">
        <v>2</v>
      </c>
    </row>
    <row r="533" spans="1:22" ht="31" customHeight="1" x14ac:dyDescent="0.35">
      <c r="A533" s="24" t="s">
        <v>1502</v>
      </c>
      <c r="B533" s="13" t="s">
        <v>14</v>
      </c>
      <c r="C533" s="17" t="s">
        <v>2223</v>
      </c>
      <c r="D533" s="13" t="s">
        <v>2224</v>
      </c>
      <c r="E533" s="17" t="s">
        <v>574</v>
      </c>
      <c r="F533" s="14" t="s">
        <v>241</v>
      </c>
      <c r="G533" s="128">
        <v>240</v>
      </c>
      <c r="H533" s="73">
        <v>461.92340000000002</v>
      </c>
      <c r="I533" s="73">
        <v>110861.61600000001</v>
      </c>
      <c r="J533" s="73">
        <f t="shared" si="29"/>
        <v>128599.47456</v>
      </c>
      <c r="K533" s="4" t="s">
        <v>177</v>
      </c>
      <c r="L533" s="16">
        <f t="shared" si="30"/>
        <v>240</v>
      </c>
      <c r="M533" s="73">
        <f t="shared" si="31"/>
        <v>128599.47456</v>
      </c>
      <c r="N533" s="28"/>
      <c r="O533" s="32"/>
      <c r="P533" s="74" t="s">
        <v>106</v>
      </c>
      <c r="Q533" s="114" t="s">
        <v>134</v>
      </c>
      <c r="R533" s="74" t="s">
        <v>57</v>
      </c>
      <c r="S533" s="69" t="s">
        <v>545</v>
      </c>
      <c r="T533" s="75" t="s">
        <v>237</v>
      </c>
      <c r="U533" s="63" t="s">
        <v>931</v>
      </c>
      <c r="V533" s="7">
        <v>2</v>
      </c>
    </row>
    <row r="534" spans="1:22" ht="31" customHeight="1" x14ac:dyDescent="0.35">
      <c r="A534" s="24" t="s">
        <v>1503</v>
      </c>
      <c r="B534" s="13" t="s">
        <v>14</v>
      </c>
      <c r="C534" s="17" t="s">
        <v>2223</v>
      </c>
      <c r="D534" s="13" t="s">
        <v>2224</v>
      </c>
      <c r="E534" s="17" t="s">
        <v>553</v>
      </c>
      <c r="F534" s="14" t="s">
        <v>241</v>
      </c>
      <c r="G534" s="128">
        <v>346.2</v>
      </c>
      <c r="H534" s="73">
        <v>99.905900000000017</v>
      </c>
      <c r="I534" s="73">
        <v>34587.422580000006</v>
      </c>
      <c r="J534" s="73">
        <f t="shared" si="29"/>
        <v>40121.410192800002</v>
      </c>
      <c r="K534" s="4" t="s">
        <v>177</v>
      </c>
      <c r="L534" s="16">
        <f t="shared" si="30"/>
        <v>346.2</v>
      </c>
      <c r="M534" s="73">
        <f t="shared" si="31"/>
        <v>40121.410192800002</v>
      </c>
      <c r="N534" s="28"/>
      <c r="O534" s="32"/>
      <c r="P534" s="74" t="s">
        <v>106</v>
      </c>
      <c r="Q534" s="114" t="s">
        <v>109</v>
      </c>
      <c r="R534" s="74" t="s">
        <v>57</v>
      </c>
      <c r="S534" s="69" t="s">
        <v>546</v>
      </c>
      <c r="T534" s="75" t="s">
        <v>237</v>
      </c>
      <c r="U534" s="63" t="s">
        <v>931</v>
      </c>
      <c r="V534" s="7">
        <v>2</v>
      </c>
    </row>
    <row r="535" spans="1:22" ht="31" customHeight="1" x14ac:dyDescent="0.35">
      <c r="A535" s="24" t="s">
        <v>1504</v>
      </c>
      <c r="B535" s="13" t="s">
        <v>14</v>
      </c>
      <c r="C535" s="17" t="s">
        <v>2223</v>
      </c>
      <c r="D535" s="13" t="s">
        <v>2224</v>
      </c>
      <c r="E535" s="17" t="s">
        <v>552</v>
      </c>
      <c r="F535" s="14" t="s">
        <v>241</v>
      </c>
      <c r="G535" s="128">
        <v>534</v>
      </c>
      <c r="H535" s="73">
        <v>447.92340000000002</v>
      </c>
      <c r="I535" s="73">
        <v>239191.0956</v>
      </c>
      <c r="J535" s="73">
        <f t="shared" si="29"/>
        <v>277461.670896</v>
      </c>
      <c r="K535" s="4" t="s">
        <v>177</v>
      </c>
      <c r="L535" s="16">
        <f t="shared" si="30"/>
        <v>534</v>
      </c>
      <c r="M535" s="73">
        <f t="shared" si="31"/>
        <v>277461.670896</v>
      </c>
      <c r="N535" s="28"/>
      <c r="O535" s="32"/>
      <c r="P535" s="74" t="s">
        <v>106</v>
      </c>
      <c r="Q535" s="114" t="s">
        <v>109</v>
      </c>
      <c r="R535" s="74" t="s">
        <v>57</v>
      </c>
      <c r="S535" s="69" t="s">
        <v>546</v>
      </c>
      <c r="T535" s="75" t="s">
        <v>237</v>
      </c>
      <c r="U535" s="63" t="s">
        <v>931</v>
      </c>
      <c r="V535" s="7">
        <v>2</v>
      </c>
    </row>
    <row r="536" spans="1:22" ht="31" customHeight="1" x14ac:dyDescent="0.35">
      <c r="A536" s="24" t="s">
        <v>1505</v>
      </c>
      <c r="B536" s="13" t="s">
        <v>14</v>
      </c>
      <c r="C536" s="17" t="s">
        <v>2223</v>
      </c>
      <c r="D536" s="13" t="s">
        <v>2224</v>
      </c>
      <c r="E536" s="17" t="s">
        <v>554</v>
      </c>
      <c r="F536" s="14" t="s">
        <v>241</v>
      </c>
      <c r="G536" s="128">
        <v>2388</v>
      </c>
      <c r="H536" s="73">
        <v>188.28790000000001</v>
      </c>
      <c r="I536" s="73">
        <v>449631.50520000001</v>
      </c>
      <c r="J536" s="73">
        <f t="shared" si="29"/>
        <v>521572.54603199998</v>
      </c>
      <c r="K536" s="4" t="s">
        <v>177</v>
      </c>
      <c r="L536" s="16">
        <f t="shared" si="30"/>
        <v>2388</v>
      </c>
      <c r="M536" s="73">
        <f t="shared" si="31"/>
        <v>521572.54603199998</v>
      </c>
      <c r="N536" s="28"/>
      <c r="O536" s="32"/>
      <c r="P536" s="74" t="s">
        <v>106</v>
      </c>
      <c r="Q536" s="114" t="s">
        <v>109</v>
      </c>
      <c r="R536" s="74" t="s">
        <v>57</v>
      </c>
      <c r="S536" s="69" t="s">
        <v>546</v>
      </c>
      <c r="T536" s="75" t="s">
        <v>237</v>
      </c>
      <c r="U536" s="63" t="s">
        <v>931</v>
      </c>
      <c r="V536" s="7">
        <v>2</v>
      </c>
    </row>
    <row r="537" spans="1:22" ht="31" customHeight="1" x14ac:dyDescent="0.35">
      <c r="A537" s="24" t="s">
        <v>1506</v>
      </c>
      <c r="B537" s="13" t="s">
        <v>14</v>
      </c>
      <c r="C537" s="17" t="s">
        <v>2223</v>
      </c>
      <c r="D537" s="13" t="s">
        <v>2224</v>
      </c>
      <c r="E537" s="17" t="s">
        <v>560</v>
      </c>
      <c r="F537" s="14" t="s">
        <v>241</v>
      </c>
      <c r="G537" s="128">
        <v>1078</v>
      </c>
      <c r="H537" s="73">
        <v>299.45020000000005</v>
      </c>
      <c r="I537" s="73">
        <v>322807.31560000003</v>
      </c>
      <c r="J537" s="73">
        <f t="shared" si="29"/>
        <v>374456.48609600001</v>
      </c>
      <c r="K537" s="4" t="s">
        <v>177</v>
      </c>
      <c r="L537" s="16">
        <f t="shared" si="30"/>
        <v>1078</v>
      </c>
      <c r="M537" s="73">
        <f t="shared" si="31"/>
        <v>374456.48609600001</v>
      </c>
      <c r="N537" s="28"/>
      <c r="O537" s="32"/>
      <c r="P537" s="74" t="s">
        <v>106</v>
      </c>
      <c r="Q537" s="114" t="s">
        <v>109</v>
      </c>
      <c r="R537" s="74" t="s">
        <v>57</v>
      </c>
      <c r="S537" s="69" t="s">
        <v>546</v>
      </c>
      <c r="T537" s="75" t="s">
        <v>237</v>
      </c>
      <c r="U537" s="63" t="s">
        <v>931</v>
      </c>
      <c r="V537" s="7">
        <v>2</v>
      </c>
    </row>
    <row r="538" spans="1:22" ht="31" customHeight="1" x14ac:dyDescent="0.35">
      <c r="A538" s="24" t="s">
        <v>1507</v>
      </c>
      <c r="B538" s="13" t="s">
        <v>14</v>
      </c>
      <c r="C538" s="17" t="s">
        <v>2223</v>
      </c>
      <c r="D538" s="13" t="s">
        <v>2224</v>
      </c>
      <c r="E538" s="17" t="s">
        <v>574</v>
      </c>
      <c r="F538" s="14" t="s">
        <v>241</v>
      </c>
      <c r="G538" s="128">
        <v>1078</v>
      </c>
      <c r="H538" s="73">
        <v>96.011100000000013</v>
      </c>
      <c r="I538" s="73">
        <v>103499.96580000002</v>
      </c>
      <c r="J538" s="73">
        <f t="shared" ref="J538:J601" si="35">I538*1.16</f>
        <v>120059.96032800002</v>
      </c>
      <c r="K538" s="4" t="s">
        <v>177</v>
      </c>
      <c r="L538" s="16">
        <f t="shared" ref="L538:L601" si="36">G538</f>
        <v>1078</v>
      </c>
      <c r="M538" s="73">
        <f t="shared" ref="M538:M601" si="37">J538</f>
        <v>120059.96032800002</v>
      </c>
      <c r="N538" s="28"/>
      <c r="O538" s="32"/>
      <c r="P538" s="74" t="s">
        <v>106</v>
      </c>
      <c r="Q538" s="114" t="s">
        <v>109</v>
      </c>
      <c r="R538" s="74" t="s">
        <v>57</v>
      </c>
      <c r="S538" s="69" t="s">
        <v>546</v>
      </c>
      <c r="T538" s="75" t="s">
        <v>237</v>
      </c>
      <c r="U538" s="63" t="s">
        <v>931</v>
      </c>
      <c r="V538" s="7">
        <v>2</v>
      </c>
    </row>
    <row r="539" spans="1:22" ht="31" customHeight="1" x14ac:dyDescent="0.35">
      <c r="A539" s="24" t="s">
        <v>1508</v>
      </c>
      <c r="B539" s="13" t="s">
        <v>14</v>
      </c>
      <c r="C539" s="17" t="s">
        <v>2223</v>
      </c>
      <c r="D539" s="13" t="s">
        <v>2224</v>
      </c>
      <c r="E539" s="17" t="s">
        <v>570</v>
      </c>
      <c r="F539" s="14" t="s">
        <v>241</v>
      </c>
      <c r="G539" s="128">
        <v>534</v>
      </c>
      <c r="H539" s="73">
        <v>299.45020000000005</v>
      </c>
      <c r="I539" s="73">
        <v>159906.40680000003</v>
      </c>
      <c r="J539" s="73">
        <f t="shared" si="35"/>
        <v>185491.43188800002</v>
      </c>
      <c r="K539" s="4" t="s">
        <v>177</v>
      </c>
      <c r="L539" s="16">
        <f t="shared" si="36"/>
        <v>534</v>
      </c>
      <c r="M539" s="73">
        <f t="shared" si="37"/>
        <v>185491.43188800002</v>
      </c>
      <c r="N539" s="28"/>
      <c r="O539" s="32"/>
      <c r="P539" s="74" t="s">
        <v>106</v>
      </c>
      <c r="Q539" s="114" t="s">
        <v>109</v>
      </c>
      <c r="R539" s="74" t="s">
        <v>57</v>
      </c>
      <c r="S539" s="69" t="s">
        <v>546</v>
      </c>
      <c r="T539" s="75" t="s">
        <v>237</v>
      </c>
      <c r="U539" s="63" t="s">
        <v>931</v>
      </c>
      <c r="V539" s="7">
        <v>2</v>
      </c>
    </row>
    <row r="540" spans="1:22" ht="31" customHeight="1" x14ac:dyDescent="0.35">
      <c r="A540" s="24" t="s">
        <v>1509</v>
      </c>
      <c r="B540" s="13" t="s">
        <v>14</v>
      </c>
      <c r="C540" s="17" t="s">
        <v>2223</v>
      </c>
      <c r="D540" s="13" t="s">
        <v>2224</v>
      </c>
      <c r="E540" s="17" t="s">
        <v>552</v>
      </c>
      <c r="F540" s="14" t="s">
        <v>241</v>
      </c>
      <c r="G540" s="128">
        <v>2762</v>
      </c>
      <c r="H540" s="73">
        <v>447.92340000000002</v>
      </c>
      <c r="I540" s="73">
        <v>1237164.4308</v>
      </c>
      <c r="J540" s="73">
        <f t="shared" si="35"/>
        <v>1435110.7397279998</v>
      </c>
      <c r="K540" s="4" t="s">
        <v>177</v>
      </c>
      <c r="L540" s="16">
        <f t="shared" si="36"/>
        <v>2762</v>
      </c>
      <c r="M540" s="73">
        <f t="shared" si="37"/>
        <v>1435110.7397279998</v>
      </c>
      <c r="N540" s="28"/>
      <c r="O540" s="32"/>
      <c r="P540" s="74" t="s">
        <v>106</v>
      </c>
      <c r="Q540" s="114" t="s">
        <v>109</v>
      </c>
      <c r="R540" s="74" t="s">
        <v>57</v>
      </c>
      <c r="S540" s="69" t="s">
        <v>547</v>
      </c>
      <c r="T540" s="75" t="s">
        <v>237</v>
      </c>
      <c r="U540" s="63" t="s">
        <v>931</v>
      </c>
      <c r="V540" s="7">
        <v>2</v>
      </c>
    </row>
    <row r="541" spans="1:22" ht="31" customHeight="1" x14ac:dyDescent="0.35">
      <c r="A541" s="24" t="s">
        <v>1510</v>
      </c>
      <c r="B541" s="13" t="s">
        <v>14</v>
      </c>
      <c r="C541" s="17" t="s">
        <v>2223</v>
      </c>
      <c r="D541" s="13" t="s">
        <v>2224</v>
      </c>
      <c r="E541" s="17" t="s">
        <v>552</v>
      </c>
      <c r="F541" s="14" t="s">
        <v>241</v>
      </c>
      <c r="G541" s="128">
        <v>330</v>
      </c>
      <c r="H541" s="73">
        <v>271.14870000000002</v>
      </c>
      <c r="I541" s="73">
        <v>89479.071000000011</v>
      </c>
      <c r="J541" s="73">
        <f t="shared" si="35"/>
        <v>103795.72236</v>
      </c>
      <c r="K541" s="4" t="s">
        <v>177</v>
      </c>
      <c r="L541" s="16">
        <f t="shared" si="36"/>
        <v>330</v>
      </c>
      <c r="M541" s="73">
        <f t="shared" si="37"/>
        <v>103795.72236</v>
      </c>
      <c r="N541" s="28"/>
      <c r="O541" s="32"/>
      <c r="P541" s="74" t="s">
        <v>106</v>
      </c>
      <c r="Q541" s="114" t="s">
        <v>109</v>
      </c>
      <c r="R541" s="74" t="s">
        <v>57</v>
      </c>
      <c r="S541" s="69" t="s">
        <v>547</v>
      </c>
      <c r="T541" s="75" t="s">
        <v>237</v>
      </c>
      <c r="U541" s="63" t="s">
        <v>931</v>
      </c>
      <c r="V541" s="7">
        <v>2</v>
      </c>
    </row>
    <row r="542" spans="1:22" ht="31" customHeight="1" x14ac:dyDescent="0.35">
      <c r="A542" s="24" t="s">
        <v>1511</v>
      </c>
      <c r="B542" s="13" t="s">
        <v>14</v>
      </c>
      <c r="C542" s="17" t="s">
        <v>2223</v>
      </c>
      <c r="D542" s="13" t="s">
        <v>2224</v>
      </c>
      <c r="E542" s="17" t="s">
        <v>551</v>
      </c>
      <c r="F542" s="14" t="s">
        <v>241</v>
      </c>
      <c r="G542" s="128">
        <v>2124.1799999999998</v>
      </c>
      <c r="H542" s="73">
        <v>135.26940000000002</v>
      </c>
      <c r="I542" s="73">
        <v>287336.55409200001</v>
      </c>
      <c r="J542" s="73">
        <f t="shared" si="35"/>
        <v>333310.40274672001</v>
      </c>
      <c r="K542" s="4" t="s">
        <v>177</v>
      </c>
      <c r="L542" s="16">
        <f t="shared" si="36"/>
        <v>2124.1799999999998</v>
      </c>
      <c r="M542" s="73">
        <f t="shared" si="37"/>
        <v>333310.40274672001</v>
      </c>
      <c r="N542" s="28"/>
      <c r="O542" s="32"/>
      <c r="P542" s="74" t="s">
        <v>106</v>
      </c>
      <c r="Q542" s="114" t="s">
        <v>109</v>
      </c>
      <c r="R542" s="74" t="s">
        <v>57</v>
      </c>
      <c r="S542" s="69" t="s">
        <v>548</v>
      </c>
      <c r="T542" s="75" t="s">
        <v>237</v>
      </c>
      <c r="U542" s="63" t="s">
        <v>931</v>
      </c>
      <c r="V542" s="7">
        <v>2</v>
      </c>
    </row>
    <row r="543" spans="1:22" ht="31" customHeight="1" x14ac:dyDescent="0.35">
      <c r="A543" s="24" t="s">
        <v>1512</v>
      </c>
      <c r="B543" s="13" t="s">
        <v>14</v>
      </c>
      <c r="C543" s="17" t="s">
        <v>2223</v>
      </c>
      <c r="D543" s="13" t="s">
        <v>2224</v>
      </c>
      <c r="E543" s="17" t="s">
        <v>575</v>
      </c>
      <c r="F543" s="14" t="s">
        <v>241</v>
      </c>
      <c r="G543" s="128">
        <v>495.25</v>
      </c>
      <c r="H543" s="73">
        <v>175.53350000000003</v>
      </c>
      <c r="I543" s="73">
        <v>86932.965875000009</v>
      </c>
      <c r="J543" s="73">
        <f t="shared" si="35"/>
        <v>100842.24041500001</v>
      </c>
      <c r="K543" s="4" t="s">
        <v>177</v>
      </c>
      <c r="L543" s="16">
        <f t="shared" si="36"/>
        <v>495.25</v>
      </c>
      <c r="M543" s="73">
        <f t="shared" si="37"/>
        <v>100842.24041500001</v>
      </c>
      <c r="N543" s="28"/>
      <c r="O543" s="32"/>
      <c r="P543" s="74" t="s">
        <v>106</v>
      </c>
      <c r="Q543" s="114" t="s">
        <v>109</v>
      </c>
      <c r="R543" s="74" t="s">
        <v>57</v>
      </c>
      <c r="S543" s="69" t="s">
        <v>548</v>
      </c>
      <c r="T543" s="75" t="s">
        <v>237</v>
      </c>
      <c r="U543" s="63" t="s">
        <v>931</v>
      </c>
      <c r="V543" s="7">
        <v>2</v>
      </c>
    </row>
    <row r="544" spans="1:22" ht="31" customHeight="1" x14ac:dyDescent="0.35">
      <c r="A544" s="24" t="s">
        <v>1513</v>
      </c>
      <c r="B544" s="13" t="s">
        <v>14</v>
      </c>
      <c r="C544" s="17" t="s">
        <v>2223</v>
      </c>
      <c r="D544" s="13" t="s">
        <v>2224</v>
      </c>
      <c r="E544" s="17" t="s">
        <v>551</v>
      </c>
      <c r="F544" s="14" t="s">
        <v>241</v>
      </c>
      <c r="G544" s="128">
        <v>189</v>
      </c>
      <c r="H544" s="73">
        <v>135.26940000000002</v>
      </c>
      <c r="I544" s="73">
        <v>25565.916600000004</v>
      </c>
      <c r="J544" s="73">
        <f t="shared" si="35"/>
        <v>29656.463256000003</v>
      </c>
      <c r="K544" s="4" t="s">
        <v>177</v>
      </c>
      <c r="L544" s="16">
        <f t="shared" si="36"/>
        <v>189</v>
      </c>
      <c r="M544" s="73">
        <f t="shared" si="37"/>
        <v>29656.463256000003</v>
      </c>
      <c r="N544" s="28"/>
      <c r="O544" s="32"/>
      <c r="P544" s="74" t="s">
        <v>106</v>
      </c>
      <c r="Q544" s="114" t="s">
        <v>89</v>
      </c>
      <c r="R544" s="74" t="s">
        <v>57</v>
      </c>
      <c r="S544" s="69" t="s">
        <v>261</v>
      </c>
      <c r="T544" s="75" t="s">
        <v>237</v>
      </c>
      <c r="U544" s="63" t="s">
        <v>931</v>
      </c>
      <c r="V544" s="7">
        <v>2</v>
      </c>
    </row>
    <row r="545" spans="1:22" ht="31" customHeight="1" x14ac:dyDescent="0.35">
      <c r="A545" s="24" t="s">
        <v>1514</v>
      </c>
      <c r="B545" s="13" t="s">
        <v>14</v>
      </c>
      <c r="C545" s="17" t="s">
        <v>2223</v>
      </c>
      <c r="D545" s="13" t="s">
        <v>2224</v>
      </c>
      <c r="E545" s="17" t="s">
        <v>551</v>
      </c>
      <c r="F545" s="14" t="s">
        <v>241</v>
      </c>
      <c r="G545" s="128">
        <v>245.00400000000002</v>
      </c>
      <c r="H545" s="73">
        <v>135.26940000000002</v>
      </c>
      <c r="I545" s="73">
        <v>33141.54407760001</v>
      </c>
      <c r="J545" s="73">
        <f t="shared" si="35"/>
        <v>38444.191130016006</v>
      </c>
      <c r="K545" s="4" t="s">
        <v>177</v>
      </c>
      <c r="L545" s="16">
        <f t="shared" si="36"/>
        <v>245.00400000000002</v>
      </c>
      <c r="M545" s="73">
        <f t="shared" si="37"/>
        <v>38444.191130016006</v>
      </c>
      <c r="N545" s="28"/>
      <c r="O545" s="32"/>
      <c r="P545" s="74" t="s">
        <v>106</v>
      </c>
      <c r="Q545" s="114" t="s">
        <v>89</v>
      </c>
      <c r="R545" s="74" t="s">
        <v>57</v>
      </c>
      <c r="S545" s="69" t="s">
        <v>261</v>
      </c>
      <c r="T545" s="75" t="s">
        <v>237</v>
      </c>
      <c r="U545" s="63" t="s">
        <v>931</v>
      </c>
      <c r="V545" s="7">
        <v>2</v>
      </c>
    </row>
    <row r="546" spans="1:22" ht="31" customHeight="1" x14ac:dyDescent="0.35">
      <c r="A546" s="24" t="s">
        <v>1515</v>
      </c>
      <c r="B546" s="13" t="s">
        <v>14</v>
      </c>
      <c r="C546" s="17" t="s">
        <v>2223</v>
      </c>
      <c r="D546" s="13" t="s">
        <v>2224</v>
      </c>
      <c r="E546" s="17" t="s">
        <v>554</v>
      </c>
      <c r="F546" s="14" t="s">
        <v>241</v>
      </c>
      <c r="G546" s="128">
        <v>279</v>
      </c>
      <c r="H546" s="73">
        <v>298.53000000000003</v>
      </c>
      <c r="I546" s="73">
        <v>83289.87000000001</v>
      </c>
      <c r="J546" s="73">
        <f t="shared" si="35"/>
        <v>96616.249200000006</v>
      </c>
      <c r="K546" s="4" t="s">
        <v>177</v>
      </c>
      <c r="L546" s="16">
        <f t="shared" si="36"/>
        <v>279</v>
      </c>
      <c r="M546" s="73">
        <f t="shared" si="37"/>
        <v>96616.249200000006</v>
      </c>
      <c r="N546" s="28"/>
      <c r="O546" s="32"/>
      <c r="P546" s="74" t="s">
        <v>106</v>
      </c>
      <c r="Q546" s="114" t="s">
        <v>89</v>
      </c>
      <c r="R546" s="74" t="s">
        <v>57</v>
      </c>
      <c r="S546" s="69" t="s">
        <v>261</v>
      </c>
      <c r="T546" s="75" t="s">
        <v>237</v>
      </c>
      <c r="U546" s="63" t="s">
        <v>931</v>
      </c>
      <c r="V546" s="7">
        <v>2</v>
      </c>
    </row>
    <row r="547" spans="1:22" ht="31" customHeight="1" x14ac:dyDescent="0.35">
      <c r="A547" s="24" t="s">
        <v>1516</v>
      </c>
      <c r="B547" s="13" t="s">
        <v>14</v>
      </c>
      <c r="C547" s="17" t="s">
        <v>2223</v>
      </c>
      <c r="D547" s="13" t="s">
        <v>2224</v>
      </c>
      <c r="E547" s="17" t="s">
        <v>554</v>
      </c>
      <c r="F547" s="14" t="s">
        <v>241</v>
      </c>
      <c r="G547" s="128">
        <v>500</v>
      </c>
      <c r="H547" s="73">
        <v>202.23000000000002</v>
      </c>
      <c r="I547" s="73">
        <v>101115.00000000001</v>
      </c>
      <c r="J547" s="73">
        <f t="shared" si="35"/>
        <v>117293.40000000001</v>
      </c>
      <c r="K547" s="4" t="s">
        <v>177</v>
      </c>
      <c r="L547" s="16">
        <f t="shared" si="36"/>
        <v>500</v>
      </c>
      <c r="M547" s="73">
        <f t="shared" si="37"/>
        <v>117293.40000000001</v>
      </c>
      <c r="N547" s="28"/>
      <c r="O547" s="32"/>
      <c r="P547" s="74" t="s">
        <v>106</v>
      </c>
      <c r="Q547" s="114" t="s">
        <v>89</v>
      </c>
      <c r="R547" s="74" t="s">
        <v>57</v>
      </c>
      <c r="S547" s="69" t="s">
        <v>261</v>
      </c>
      <c r="T547" s="75" t="s">
        <v>237</v>
      </c>
      <c r="U547" s="63" t="s">
        <v>931</v>
      </c>
      <c r="V547" s="7">
        <v>2</v>
      </c>
    </row>
    <row r="548" spans="1:22" ht="31" customHeight="1" x14ac:dyDescent="0.35">
      <c r="A548" s="24" t="s">
        <v>1517</v>
      </c>
      <c r="B548" s="13" t="s">
        <v>14</v>
      </c>
      <c r="C548" s="17" t="s">
        <v>2223</v>
      </c>
      <c r="D548" s="13" t="s">
        <v>2224</v>
      </c>
      <c r="E548" s="17" t="s">
        <v>552</v>
      </c>
      <c r="F548" s="14" t="s">
        <v>241</v>
      </c>
      <c r="G548" s="128">
        <v>162</v>
      </c>
      <c r="H548" s="73">
        <v>535</v>
      </c>
      <c r="I548" s="73">
        <v>86670</v>
      </c>
      <c r="J548" s="73">
        <f t="shared" si="35"/>
        <v>100537.2</v>
      </c>
      <c r="K548" s="4" t="s">
        <v>177</v>
      </c>
      <c r="L548" s="16">
        <f t="shared" si="36"/>
        <v>162</v>
      </c>
      <c r="M548" s="73">
        <f t="shared" si="37"/>
        <v>100537.2</v>
      </c>
      <c r="N548" s="28"/>
      <c r="O548" s="32"/>
      <c r="P548" s="74" t="s">
        <v>106</v>
      </c>
      <c r="Q548" s="114" t="s">
        <v>89</v>
      </c>
      <c r="R548" s="74" t="s">
        <v>57</v>
      </c>
      <c r="S548" s="69" t="s">
        <v>261</v>
      </c>
      <c r="T548" s="75" t="s">
        <v>237</v>
      </c>
      <c r="U548" s="63" t="s">
        <v>931</v>
      </c>
      <c r="V548" s="7">
        <v>2</v>
      </c>
    </row>
    <row r="549" spans="1:22" ht="31" customHeight="1" x14ac:dyDescent="0.35">
      <c r="A549" s="24" t="s">
        <v>1518</v>
      </c>
      <c r="B549" s="13" t="s">
        <v>14</v>
      </c>
      <c r="C549" s="17" t="s">
        <v>2223</v>
      </c>
      <c r="D549" s="13" t="s">
        <v>2224</v>
      </c>
      <c r="E549" s="17" t="s">
        <v>552</v>
      </c>
      <c r="F549" s="14" t="s">
        <v>241</v>
      </c>
      <c r="G549" s="128">
        <v>500</v>
      </c>
      <c r="H549" s="73">
        <v>535</v>
      </c>
      <c r="I549" s="73">
        <v>267500</v>
      </c>
      <c r="J549" s="73">
        <f t="shared" si="35"/>
        <v>310300</v>
      </c>
      <c r="K549" s="4" t="s">
        <v>177</v>
      </c>
      <c r="L549" s="16">
        <f t="shared" si="36"/>
        <v>500</v>
      </c>
      <c r="M549" s="73">
        <f t="shared" si="37"/>
        <v>310300</v>
      </c>
      <c r="N549" s="28"/>
      <c r="O549" s="32"/>
      <c r="P549" s="74" t="s">
        <v>106</v>
      </c>
      <c r="Q549" s="114" t="s">
        <v>89</v>
      </c>
      <c r="R549" s="74" t="s">
        <v>57</v>
      </c>
      <c r="S549" s="69" t="s">
        <v>261</v>
      </c>
      <c r="T549" s="75" t="s">
        <v>237</v>
      </c>
      <c r="U549" s="63" t="s">
        <v>931</v>
      </c>
      <c r="V549" s="7">
        <v>2</v>
      </c>
    </row>
    <row r="550" spans="1:22" ht="31" customHeight="1" x14ac:dyDescent="0.35">
      <c r="A550" s="24" t="s">
        <v>1519</v>
      </c>
      <c r="B550" s="13" t="s">
        <v>14</v>
      </c>
      <c r="C550" s="17" t="s">
        <v>2223</v>
      </c>
      <c r="D550" s="13" t="s">
        <v>2224</v>
      </c>
      <c r="E550" s="17" t="s">
        <v>552</v>
      </c>
      <c r="F550" s="14" t="s">
        <v>241</v>
      </c>
      <c r="G550" s="128">
        <v>420</v>
      </c>
      <c r="H550" s="73">
        <v>447.92340000000002</v>
      </c>
      <c r="I550" s="73">
        <v>188127.82800000001</v>
      </c>
      <c r="J550" s="73">
        <f t="shared" si="35"/>
        <v>218228.28047999999</v>
      </c>
      <c r="K550" s="4" t="s">
        <v>177</v>
      </c>
      <c r="L550" s="16">
        <f t="shared" si="36"/>
        <v>420</v>
      </c>
      <c r="M550" s="73">
        <f t="shared" si="37"/>
        <v>218228.28047999999</v>
      </c>
      <c r="N550" s="28"/>
      <c r="O550" s="32"/>
      <c r="P550" s="74" t="s">
        <v>106</v>
      </c>
      <c r="Q550" s="114" t="s">
        <v>107</v>
      </c>
      <c r="R550" s="74" t="s">
        <v>57</v>
      </c>
      <c r="S550" s="69" t="s">
        <v>107</v>
      </c>
      <c r="T550" s="75" t="s">
        <v>237</v>
      </c>
      <c r="U550" s="63" t="s">
        <v>931</v>
      </c>
      <c r="V550" s="7">
        <v>2</v>
      </c>
    </row>
    <row r="551" spans="1:22" ht="31" customHeight="1" x14ac:dyDescent="0.35">
      <c r="A551" s="24" t="s">
        <v>1520</v>
      </c>
      <c r="B551" s="13" t="s">
        <v>14</v>
      </c>
      <c r="C551" s="17" t="s">
        <v>2223</v>
      </c>
      <c r="D551" s="13" t="s">
        <v>2224</v>
      </c>
      <c r="E551" s="17" t="s">
        <v>554</v>
      </c>
      <c r="F551" s="14" t="s">
        <v>241</v>
      </c>
      <c r="G551" s="128">
        <v>1800</v>
      </c>
      <c r="H551" s="73">
        <v>188.28790000000001</v>
      </c>
      <c r="I551" s="73">
        <v>338918.22000000003</v>
      </c>
      <c r="J551" s="73">
        <f t="shared" si="35"/>
        <v>393145.13520000002</v>
      </c>
      <c r="K551" s="4" t="s">
        <v>177</v>
      </c>
      <c r="L551" s="16">
        <f t="shared" si="36"/>
        <v>1800</v>
      </c>
      <c r="M551" s="73">
        <f t="shared" si="37"/>
        <v>393145.13520000002</v>
      </c>
      <c r="N551" s="28"/>
      <c r="O551" s="32"/>
      <c r="P551" s="74" t="s">
        <v>106</v>
      </c>
      <c r="Q551" s="114" t="s">
        <v>107</v>
      </c>
      <c r="R551" s="74" t="s">
        <v>57</v>
      </c>
      <c r="S551" s="69" t="s">
        <v>107</v>
      </c>
      <c r="T551" s="75" t="s">
        <v>237</v>
      </c>
      <c r="U551" s="63" t="s">
        <v>931</v>
      </c>
      <c r="V551" s="7">
        <v>2</v>
      </c>
    </row>
    <row r="552" spans="1:22" ht="31" customHeight="1" x14ac:dyDescent="0.35">
      <c r="A552" s="24" t="s">
        <v>1521</v>
      </c>
      <c r="B552" s="13" t="s">
        <v>14</v>
      </c>
      <c r="C552" s="17" t="s">
        <v>2223</v>
      </c>
      <c r="D552" s="13" t="s">
        <v>2224</v>
      </c>
      <c r="E552" s="17" t="s">
        <v>551</v>
      </c>
      <c r="F552" s="14" t="s">
        <v>241</v>
      </c>
      <c r="G552" s="128">
        <v>1932.4799999999998</v>
      </c>
      <c r="H552" s="73">
        <v>135.26940000000002</v>
      </c>
      <c r="I552" s="73">
        <v>261405.41011200001</v>
      </c>
      <c r="J552" s="73">
        <f t="shared" si="35"/>
        <v>303230.27572992002</v>
      </c>
      <c r="K552" s="4" t="s">
        <v>177</v>
      </c>
      <c r="L552" s="16">
        <f t="shared" si="36"/>
        <v>1932.4799999999998</v>
      </c>
      <c r="M552" s="73">
        <f t="shared" si="37"/>
        <v>303230.27572992002</v>
      </c>
      <c r="N552" s="28"/>
      <c r="O552" s="32"/>
      <c r="P552" s="74" t="s">
        <v>106</v>
      </c>
      <c r="Q552" s="115" t="s">
        <v>720</v>
      </c>
      <c r="R552" s="74" t="s">
        <v>57</v>
      </c>
      <c r="S552" s="69" t="s">
        <v>262</v>
      </c>
      <c r="T552" s="75" t="s">
        <v>237</v>
      </c>
      <c r="U552" s="63" t="s">
        <v>931</v>
      </c>
      <c r="V552" s="7">
        <v>2</v>
      </c>
    </row>
    <row r="553" spans="1:22" ht="31" customHeight="1" x14ac:dyDescent="0.35">
      <c r="A553" s="24" t="s">
        <v>1522</v>
      </c>
      <c r="B553" s="13" t="s">
        <v>14</v>
      </c>
      <c r="C553" s="17" t="s">
        <v>2223</v>
      </c>
      <c r="D553" s="13" t="s">
        <v>2224</v>
      </c>
      <c r="E553" s="17" t="s">
        <v>553</v>
      </c>
      <c r="F553" s="14" t="s">
        <v>241</v>
      </c>
      <c r="G553" s="128">
        <v>500</v>
      </c>
      <c r="H553" s="73">
        <v>99.905900000000017</v>
      </c>
      <c r="I553" s="73">
        <v>49952.950000000012</v>
      </c>
      <c r="J553" s="73">
        <f t="shared" si="35"/>
        <v>57945.422000000006</v>
      </c>
      <c r="K553" s="4" t="s">
        <v>177</v>
      </c>
      <c r="L553" s="16">
        <f t="shared" si="36"/>
        <v>500</v>
      </c>
      <c r="M553" s="73">
        <f t="shared" si="37"/>
        <v>57945.422000000006</v>
      </c>
      <c r="N553" s="28"/>
      <c r="O553" s="32"/>
      <c r="P553" s="74" t="s">
        <v>106</v>
      </c>
      <c r="Q553" s="115" t="s">
        <v>720</v>
      </c>
      <c r="R553" s="74" t="s">
        <v>57</v>
      </c>
      <c r="S553" s="69" t="s">
        <v>262</v>
      </c>
      <c r="T553" s="75" t="s">
        <v>237</v>
      </c>
      <c r="U553" s="63" t="s">
        <v>931</v>
      </c>
      <c r="V553" s="7">
        <v>2</v>
      </c>
    </row>
    <row r="554" spans="1:22" ht="31" customHeight="1" x14ac:dyDescent="0.35">
      <c r="A554" s="24" t="s">
        <v>1523</v>
      </c>
      <c r="B554" s="13" t="s">
        <v>14</v>
      </c>
      <c r="C554" s="17" t="s">
        <v>2223</v>
      </c>
      <c r="D554" s="13" t="s">
        <v>2224</v>
      </c>
      <c r="E554" s="17" t="s">
        <v>552</v>
      </c>
      <c r="F554" s="14" t="s">
        <v>241</v>
      </c>
      <c r="G554" s="128">
        <v>5559</v>
      </c>
      <c r="H554" s="73">
        <v>447.92340000000002</v>
      </c>
      <c r="I554" s="73">
        <v>2490006.1806000001</v>
      </c>
      <c r="J554" s="73">
        <f t="shared" si="35"/>
        <v>2888407.1694959998</v>
      </c>
      <c r="K554" s="4" t="s">
        <v>177</v>
      </c>
      <c r="L554" s="16">
        <f t="shared" si="36"/>
        <v>5559</v>
      </c>
      <c r="M554" s="73">
        <f t="shared" si="37"/>
        <v>2888407.1694959998</v>
      </c>
      <c r="N554" s="28"/>
      <c r="O554" s="32"/>
      <c r="P554" s="74" t="s">
        <v>106</v>
      </c>
      <c r="Q554" s="115" t="s">
        <v>720</v>
      </c>
      <c r="R554" s="74" t="s">
        <v>57</v>
      </c>
      <c r="S554" s="69" t="s">
        <v>262</v>
      </c>
      <c r="T554" s="75" t="s">
        <v>237</v>
      </c>
      <c r="U554" s="63" t="s">
        <v>931</v>
      </c>
      <c r="V554" s="7">
        <v>2</v>
      </c>
    </row>
    <row r="555" spans="1:22" ht="31" customHeight="1" x14ac:dyDescent="0.35">
      <c r="A555" s="24" t="s">
        <v>1524</v>
      </c>
      <c r="B555" s="13" t="s">
        <v>14</v>
      </c>
      <c r="C555" s="17" t="s">
        <v>2223</v>
      </c>
      <c r="D555" s="13" t="s">
        <v>2224</v>
      </c>
      <c r="E555" s="17" t="s">
        <v>554</v>
      </c>
      <c r="F555" s="14" t="s">
        <v>241</v>
      </c>
      <c r="G555" s="128">
        <v>4528</v>
      </c>
      <c r="H555" s="73">
        <v>188.28790000000001</v>
      </c>
      <c r="I555" s="73">
        <v>852567.61120000004</v>
      </c>
      <c r="J555" s="73">
        <f t="shared" si="35"/>
        <v>988978.42899199994</v>
      </c>
      <c r="K555" s="4" t="s">
        <v>177</v>
      </c>
      <c r="L555" s="16">
        <f t="shared" si="36"/>
        <v>4528</v>
      </c>
      <c r="M555" s="73">
        <f t="shared" si="37"/>
        <v>988978.42899199994</v>
      </c>
      <c r="N555" s="28"/>
      <c r="O555" s="32"/>
      <c r="P555" s="74" t="s">
        <v>106</v>
      </c>
      <c r="Q555" s="115" t="s">
        <v>720</v>
      </c>
      <c r="R555" s="74" t="s">
        <v>57</v>
      </c>
      <c r="S555" s="69" t="s">
        <v>262</v>
      </c>
      <c r="T555" s="75" t="s">
        <v>237</v>
      </c>
      <c r="U555" s="63" t="s">
        <v>931</v>
      </c>
      <c r="V555" s="7">
        <v>2</v>
      </c>
    </row>
    <row r="556" spans="1:22" ht="31" customHeight="1" x14ac:dyDescent="0.35">
      <c r="A556" s="24" t="s">
        <v>1525</v>
      </c>
      <c r="B556" s="13" t="s">
        <v>14</v>
      </c>
      <c r="C556" s="17" t="s">
        <v>2223</v>
      </c>
      <c r="D556" s="13" t="s">
        <v>2224</v>
      </c>
      <c r="E556" s="17" t="s">
        <v>555</v>
      </c>
      <c r="F556" s="14" t="s">
        <v>241</v>
      </c>
      <c r="G556" s="128">
        <v>120</v>
      </c>
      <c r="H556" s="73">
        <v>171.32840000000002</v>
      </c>
      <c r="I556" s="73">
        <v>20559.408000000003</v>
      </c>
      <c r="J556" s="73">
        <f t="shared" si="35"/>
        <v>23848.913280000001</v>
      </c>
      <c r="K556" s="4" t="s">
        <v>177</v>
      </c>
      <c r="L556" s="16">
        <f t="shared" si="36"/>
        <v>120</v>
      </c>
      <c r="M556" s="73">
        <f t="shared" si="37"/>
        <v>23848.913280000001</v>
      </c>
      <c r="N556" s="28"/>
      <c r="O556" s="32"/>
      <c r="P556" s="74" t="s">
        <v>106</v>
      </c>
      <c r="Q556" s="115" t="s">
        <v>720</v>
      </c>
      <c r="R556" s="74" t="s">
        <v>57</v>
      </c>
      <c r="S556" s="69" t="s">
        <v>262</v>
      </c>
      <c r="T556" s="75" t="s">
        <v>237</v>
      </c>
      <c r="U556" s="63" t="s">
        <v>931</v>
      </c>
      <c r="V556" s="7">
        <v>2</v>
      </c>
    </row>
    <row r="557" spans="1:22" ht="31" customHeight="1" x14ac:dyDescent="0.35">
      <c r="A557" s="24" t="s">
        <v>1526</v>
      </c>
      <c r="B557" s="13" t="s">
        <v>14</v>
      </c>
      <c r="C557" s="17" t="s">
        <v>2223</v>
      </c>
      <c r="D557" s="13" t="s">
        <v>2224</v>
      </c>
      <c r="E557" s="17" t="s">
        <v>560</v>
      </c>
      <c r="F557" s="14" t="s">
        <v>241</v>
      </c>
      <c r="G557" s="128">
        <v>2116</v>
      </c>
      <c r="H557" s="73">
        <v>299.45020000000005</v>
      </c>
      <c r="I557" s="73">
        <v>633636.62320000015</v>
      </c>
      <c r="J557" s="73">
        <f t="shared" si="35"/>
        <v>735018.48291200015</v>
      </c>
      <c r="K557" s="4" t="s">
        <v>177</v>
      </c>
      <c r="L557" s="16">
        <f t="shared" si="36"/>
        <v>2116</v>
      </c>
      <c r="M557" s="73">
        <f t="shared" si="37"/>
        <v>735018.48291200015</v>
      </c>
      <c r="N557" s="28"/>
      <c r="O557" s="32"/>
      <c r="P557" s="74" t="s">
        <v>106</v>
      </c>
      <c r="Q557" s="115" t="s">
        <v>720</v>
      </c>
      <c r="R557" s="74" t="s">
        <v>57</v>
      </c>
      <c r="S557" s="69" t="s">
        <v>262</v>
      </c>
      <c r="T557" s="75" t="s">
        <v>237</v>
      </c>
      <c r="U557" s="63" t="s">
        <v>931</v>
      </c>
      <c r="V557" s="7">
        <v>2</v>
      </c>
    </row>
    <row r="558" spans="1:22" ht="31" customHeight="1" x14ac:dyDescent="0.35">
      <c r="A558" s="24" t="s">
        <v>1527</v>
      </c>
      <c r="B558" s="13" t="s">
        <v>14</v>
      </c>
      <c r="C558" s="17" t="s">
        <v>2223</v>
      </c>
      <c r="D558" s="13" t="s">
        <v>2224</v>
      </c>
      <c r="E558" s="17" t="s">
        <v>588</v>
      </c>
      <c r="F558" s="14" t="s">
        <v>241</v>
      </c>
      <c r="G558" s="128">
        <v>118</v>
      </c>
      <c r="H558" s="73">
        <v>552.65</v>
      </c>
      <c r="I558" s="73">
        <v>65212.7</v>
      </c>
      <c r="J558" s="73">
        <f t="shared" si="35"/>
        <v>75646.731999999989</v>
      </c>
      <c r="K558" s="4" t="s">
        <v>177</v>
      </c>
      <c r="L558" s="16">
        <f t="shared" si="36"/>
        <v>118</v>
      </c>
      <c r="M558" s="73">
        <f t="shared" si="37"/>
        <v>75646.731999999989</v>
      </c>
      <c r="N558" s="28"/>
      <c r="O558" s="32" t="s">
        <v>587</v>
      </c>
      <c r="P558" s="74" t="s">
        <v>84</v>
      </c>
      <c r="Q558" s="114" t="s">
        <v>154</v>
      </c>
      <c r="R558" s="74" t="s">
        <v>57</v>
      </c>
      <c r="S558" s="69" t="s">
        <v>328</v>
      </c>
      <c r="T558" s="75" t="s">
        <v>237</v>
      </c>
      <c r="U558" s="63" t="s">
        <v>931</v>
      </c>
      <c r="V558" s="7">
        <v>2</v>
      </c>
    </row>
    <row r="559" spans="1:22" ht="31" customHeight="1" x14ac:dyDescent="0.35">
      <c r="A559" s="24" t="s">
        <v>1528</v>
      </c>
      <c r="B559" s="13" t="s">
        <v>14</v>
      </c>
      <c r="C559" s="17" t="s">
        <v>2223</v>
      </c>
      <c r="D559" s="13" t="s">
        <v>2224</v>
      </c>
      <c r="E559" s="17" t="s">
        <v>590</v>
      </c>
      <c r="F559" s="14" t="s">
        <v>241</v>
      </c>
      <c r="G559" s="128">
        <v>223</v>
      </c>
      <c r="H559" s="73">
        <v>343</v>
      </c>
      <c r="I559" s="73">
        <v>76489</v>
      </c>
      <c r="J559" s="73">
        <f t="shared" si="35"/>
        <v>88727.239999999991</v>
      </c>
      <c r="K559" s="4" t="s">
        <v>177</v>
      </c>
      <c r="L559" s="16">
        <f t="shared" si="36"/>
        <v>223</v>
      </c>
      <c r="M559" s="73">
        <f t="shared" si="37"/>
        <v>88727.239999999991</v>
      </c>
      <c r="N559" s="28"/>
      <c r="O559" s="32" t="s">
        <v>589</v>
      </c>
      <c r="P559" s="74" t="s">
        <v>84</v>
      </c>
      <c r="Q559" s="114" t="s">
        <v>154</v>
      </c>
      <c r="R559" s="74" t="s">
        <v>57</v>
      </c>
      <c r="S559" s="69" t="s">
        <v>328</v>
      </c>
      <c r="T559" s="75" t="s">
        <v>237</v>
      </c>
      <c r="U559" s="63" t="s">
        <v>931</v>
      </c>
      <c r="V559" s="7">
        <v>2</v>
      </c>
    </row>
    <row r="560" spans="1:22" ht="31" customHeight="1" x14ac:dyDescent="0.35">
      <c r="A560" s="24" t="s">
        <v>1529</v>
      </c>
      <c r="B560" s="13" t="s">
        <v>14</v>
      </c>
      <c r="C560" s="17" t="s">
        <v>2223</v>
      </c>
      <c r="D560" s="13" t="s">
        <v>2224</v>
      </c>
      <c r="E560" s="17" t="s">
        <v>591</v>
      </c>
      <c r="F560" s="14" t="s">
        <v>241</v>
      </c>
      <c r="G560" s="128">
        <v>141</v>
      </c>
      <c r="H560" s="73">
        <v>343</v>
      </c>
      <c r="I560" s="73">
        <v>48363</v>
      </c>
      <c r="J560" s="73">
        <f t="shared" si="35"/>
        <v>56101.079999999994</v>
      </c>
      <c r="K560" s="4" t="s">
        <v>177</v>
      </c>
      <c r="L560" s="16">
        <f t="shared" si="36"/>
        <v>141</v>
      </c>
      <c r="M560" s="73">
        <f t="shared" si="37"/>
        <v>56101.079999999994</v>
      </c>
      <c r="N560" s="28"/>
      <c r="O560" s="32" t="s">
        <v>589</v>
      </c>
      <c r="P560" s="74" t="s">
        <v>84</v>
      </c>
      <c r="Q560" s="114" t="s">
        <v>154</v>
      </c>
      <c r="R560" s="74" t="s">
        <v>57</v>
      </c>
      <c r="S560" s="69" t="s">
        <v>328</v>
      </c>
      <c r="T560" s="75" t="s">
        <v>237</v>
      </c>
      <c r="U560" s="63" t="s">
        <v>931</v>
      </c>
      <c r="V560" s="7">
        <v>2</v>
      </c>
    </row>
    <row r="561" spans="1:22" ht="31" customHeight="1" x14ac:dyDescent="0.35">
      <c r="A561" s="24" t="s">
        <v>1530</v>
      </c>
      <c r="B561" s="13" t="s">
        <v>14</v>
      </c>
      <c r="C561" s="17" t="s">
        <v>2223</v>
      </c>
      <c r="D561" s="13" t="s">
        <v>2224</v>
      </c>
      <c r="E561" s="17" t="s">
        <v>592</v>
      </c>
      <c r="F561" s="14" t="s">
        <v>241</v>
      </c>
      <c r="G561" s="128">
        <v>137</v>
      </c>
      <c r="H561" s="73">
        <v>343</v>
      </c>
      <c r="I561" s="73">
        <v>46991</v>
      </c>
      <c r="J561" s="73">
        <f t="shared" si="35"/>
        <v>54509.56</v>
      </c>
      <c r="K561" s="4" t="s">
        <v>177</v>
      </c>
      <c r="L561" s="16">
        <f t="shared" si="36"/>
        <v>137</v>
      </c>
      <c r="M561" s="73">
        <f t="shared" si="37"/>
        <v>54509.56</v>
      </c>
      <c r="N561" s="28"/>
      <c r="O561" s="32" t="s">
        <v>589</v>
      </c>
      <c r="P561" s="74" t="s">
        <v>84</v>
      </c>
      <c r="Q561" s="114" t="s">
        <v>154</v>
      </c>
      <c r="R561" s="74" t="s">
        <v>57</v>
      </c>
      <c r="S561" s="69" t="s">
        <v>328</v>
      </c>
      <c r="T561" s="75" t="s">
        <v>237</v>
      </c>
      <c r="U561" s="63" t="s">
        <v>931</v>
      </c>
      <c r="V561" s="7">
        <v>2</v>
      </c>
    </row>
    <row r="562" spans="1:22" ht="31" customHeight="1" x14ac:dyDescent="0.35">
      <c r="A562" s="24" t="s">
        <v>1531</v>
      </c>
      <c r="B562" s="13" t="s">
        <v>14</v>
      </c>
      <c r="C562" s="17" t="s">
        <v>2223</v>
      </c>
      <c r="D562" s="13" t="s">
        <v>2224</v>
      </c>
      <c r="E562" s="17" t="s">
        <v>593</v>
      </c>
      <c r="F562" s="14" t="s">
        <v>241</v>
      </c>
      <c r="G562" s="128">
        <v>113</v>
      </c>
      <c r="H562" s="73">
        <v>343</v>
      </c>
      <c r="I562" s="73">
        <v>38759</v>
      </c>
      <c r="J562" s="73">
        <f t="shared" si="35"/>
        <v>44960.439999999995</v>
      </c>
      <c r="K562" s="4" t="s">
        <v>177</v>
      </c>
      <c r="L562" s="16">
        <f t="shared" si="36"/>
        <v>113</v>
      </c>
      <c r="M562" s="73">
        <f t="shared" si="37"/>
        <v>44960.439999999995</v>
      </c>
      <c r="N562" s="28"/>
      <c r="O562" s="32" t="s">
        <v>576</v>
      </c>
      <c r="P562" s="74" t="s">
        <v>84</v>
      </c>
      <c r="Q562" s="114" t="s">
        <v>154</v>
      </c>
      <c r="R562" s="74" t="s">
        <v>57</v>
      </c>
      <c r="S562" s="69" t="s">
        <v>328</v>
      </c>
      <c r="T562" s="75" t="s">
        <v>237</v>
      </c>
      <c r="U562" s="63" t="s">
        <v>931</v>
      </c>
      <c r="V562" s="7">
        <v>2</v>
      </c>
    </row>
    <row r="563" spans="1:22" ht="31" customHeight="1" x14ac:dyDescent="0.35">
      <c r="A563" s="24" t="s">
        <v>1532</v>
      </c>
      <c r="B563" s="13" t="s">
        <v>14</v>
      </c>
      <c r="C563" s="17" t="s">
        <v>2223</v>
      </c>
      <c r="D563" s="13" t="s">
        <v>2224</v>
      </c>
      <c r="E563" s="17" t="s">
        <v>579</v>
      </c>
      <c r="F563" s="13" t="s">
        <v>241</v>
      </c>
      <c r="G563" s="128">
        <v>266</v>
      </c>
      <c r="H563" s="73">
        <v>1288.22</v>
      </c>
      <c r="I563" s="73">
        <v>342666.52</v>
      </c>
      <c r="J563" s="73">
        <f t="shared" si="35"/>
        <v>397493.16320000001</v>
      </c>
      <c r="K563" s="4" t="s">
        <v>177</v>
      </c>
      <c r="L563" s="16">
        <f t="shared" si="36"/>
        <v>266</v>
      </c>
      <c r="M563" s="73">
        <f t="shared" si="37"/>
        <v>397493.16320000001</v>
      </c>
      <c r="N563" s="28"/>
      <c r="O563" s="32" t="s">
        <v>595</v>
      </c>
      <c r="P563" s="74" t="s">
        <v>84</v>
      </c>
      <c r="Q563" s="114" t="s">
        <v>154</v>
      </c>
      <c r="R563" s="74" t="s">
        <v>57</v>
      </c>
      <c r="S563" s="69" t="s">
        <v>328</v>
      </c>
      <c r="T563" s="75" t="s">
        <v>237</v>
      </c>
      <c r="U563" s="63" t="s">
        <v>931</v>
      </c>
      <c r="V563" s="7">
        <v>2</v>
      </c>
    </row>
    <row r="564" spans="1:22" ht="31" customHeight="1" x14ac:dyDescent="0.35">
      <c r="A564" s="24" t="s">
        <v>1533</v>
      </c>
      <c r="B564" s="13" t="s">
        <v>14</v>
      </c>
      <c r="C564" s="17" t="s">
        <v>2223</v>
      </c>
      <c r="D564" s="13" t="s">
        <v>2224</v>
      </c>
      <c r="E564" s="96" t="s">
        <v>329</v>
      </c>
      <c r="F564" s="14" t="s">
        <v>241</v>
      </c>
      <c r="G564" s="128">
        <v>300</v>
      </c>
      <c r="H564" s="73">
        <v>107</v>
      </c>
      <c r="I564" s="73">
        <v>32100</v>
      </c>
      <c r="J564" s="73">
        <f t="shared" si="35"/>
        <v>37236</v>
      </c>
      <c r="K564" s="4" t="s">
        <v>177</v>
      </c>
      <c r="L564" s="16">
        <f t="shared" si="36"/>
        <v>300</v>
      </c>
      <c r="M564" s="73">
        <f t="shared" si="37"/>
        <v>37236</v>
      </c>
      <c r="N564" s="28"/>
      <c r="O564" s="32" t="s">
        <v>577</v>
      </c>
      <c r="P564" s="74" t="s">
        <v>84</v>
      </c>
      <c r="Q564" s="114" t="s">
        <v>134</v>
      </c>
      <c r="R564" s="74" t="s">
        <v>57</v>
      </c>
      <c r="S564" s="69" t="s">
        <v>329</v>
      </c>
      <c r="T564" s="75" t="s">
        <v>294</v>
      </c>
      <c r="U564" s="63" t="s">
        <v>931</v>
      </c>
      <c r="V564" s="7">
        <v>2</v>
      </c>
    </row>
    <row r="565" spans="1:22" ht="31" customHeight="1" x14ac:dyDescent="0.35">
      <c r="A565" s="24" t="s">
        <v>1534</v>
      </c>
      <c r="B565" s="13" t="s">
        <v>14</v>
      </c>
      <c r="C565" s="17" t="s">
        <v>2223</v>
      </c>
      <c r="D565" s="13" t="s">
        <v>2224</v>
      </c>
      <c r="E565" s="96" t="s">
        <v>329</v>
      </c>
      <c r="F565" s="14" t="s">
        <v>241</v>
      </c>
      <c r="G565" s="128">
        <v>1000</v>
      </c>
      <c r="H565" s="73">
        <v>541.04999999999995</v>
      </c>
      <c r="I565" s="73">
        <v>541050</v>
      </c>
      <c r="J565" s="73">
        <f t="shared" si="35"/>
        <v>627618</v>
      </c>
      <c r="K565" s="4" t="s">
        <v>177</v>
      </c>
      <c r="L565" s="16">
        <f t="shared" si="36"/>
        <v>1000</v>
      </c>
      <c r="M565" s="73">
        <f t="shared" si="37"/>
        <v>627618</v>
      </c>
      <c r="N565" s="28"/>
      <c r="O565" s="32" t="s">
        <v>578</v>
      </c>
      <c r="P565" s="74" t="s">
        <v>84</v>
      </c>
      <c r="Q565" s="114" t="s">
        <v>134</v>
      </c>
      <c r="R565" s="74" t="s">
        <v>57</v>
      </c>
      <c r="S565" s="69" t="s">
        <v>329</v>
      </c>
      <c r="T565" s="75" t="s">
        <v>294</v>
      </c>
      <c r="U565" s="63" t="s">
        <v>931</v>
      </c>
      <c r="V565" s="7">
        <v>2</v>
      </c>
    </row>
    <row r="566" spans="1:22" ht="31" customHeight="1" x14ac:dyDescent="0.35">
      <c r="A566" s="24" t="s">
        <v>1535</v>
      </c>
      <c r="B566" s="13" t="s">
        <v>14</v>
      </c>
      <c r="C566" s="17" t="s">
        <v>2223</v>
      </c>
      <c r="D566" s="13" t="s">
        <v>2224</v>
      </c>
      <c r="E566" s="13" t="s">
        <v>579</v>
      </c>
      <c r="F566" s="14" t="s">
        <v>241</v>
      </c>
      <c r="G566" s="128">
        <v>271</v>
      </c>
      <c r="H566" s="73">
        <v>1288.22</v>
      </c>
      <c r="I566" s="73">
        <v>349107.62</v>
      </c>
      <c r="J566" s="73">
        <f t="shared" si="35"/>
        <v>404964.83919999999</v>
      </c>
      <c r="K566" s="4" t="s">
        <v>177</v>
      </c>
      <c r="L566" s="16">
        <f t="shared" si="36"/>
        <v>271</v>
      </c>
      <c r="M566" s="73">
        <f t="shared" si="37"/>
        <v>404964.83919999999</v>
      </c>
      <c r="N566" s="28"/>
      <c r="O566" s="32"/>
      <c r="P566" s="74" t="s">
        <v>84</v>
      </c>
      <c r="Q566" s="114" t="s">
        <v>134</v>
      </c>
      <c r="R566" s="74" t="s">
        <v>57</v>
      </c>
      <c r="S566" s="69" t="s">
        <v>330</v>
      </c>
      <c r="T566" s="75" t="s">
        <v>237</v>
      </c>
      <c r="U566" s="63" t="s">
        <v>931</v>
      </c>
      <c r="V566" s="7">
        <v>2</v>
      </c>
    </row>
    <row r="567" spans="1:22" ht="31" customHeight="1" x14ac:dyDescent="0.35">
      <c r="A567" s="24" t="s">
        <v>1536</v>
      </c>
      <c r="B567" s="13" t="s">
        <v>14</v>
      </c>
      <c r="C567" s="17" t="s">
        <v>2223</v>
      </c>
      <c r="D567" s="13" t="s">
        <v>2224</v>
      </c>
      <c r="E567" s="13" t="s">
        <v>580</v>
      </c>
      <c r="F567" s="14" t="s">
        <v>241</v>
      </c>
      <c r="G567" s="128">
        <v>164</v>
      </c>
      <c r="H567" s="73">
        <v>662.63</v>
      </c>
      <c r="I567" s="73">
        <v>108671.31999999999</v>
      </c>
      <c r="J567" s="73">
        <f t="shared" si="35"/>
        <v>126058.73119999998</v>
      </c>
      <c r="K567" s="4" t="s">
        <v>177</v>
      </c>
      <c r="L567" s="16">
        <f t="shared" si="36"/>
        <v>164</v>
      </c>
      <c r="M567" s="73">
        <f t="shared" si="37"/>
        <v>126058.73119999998</v>
      </c>
      <c r="N567" s="29"/>
      <c r="O567" s="32"/>
      <c r="P567" s="74" t="s">
        <v>84</v>
      </c>
      <c r="Q567" s="114" t="s">
        <v>134</v>
      </c>
      <c r="R567" s="74" t="s">
        <v>57</v>
      </c>
      <c r="S567" s="69" t="s">
        <v>330</v>
      </c>
      <c r="T567" s="75" t="s">
        <v>237</v>
      </c>
      <c r="U567" s="63" t="s">
        <v>931</v>
      </c>
      <c r="V567" s="7">
        <v>2</v>
      </c>
    </row>
    <row r="568" spans="1:22" ht="31" customHeight="1" x14ac:dyDescent="0.35">
      <c r="A568" s="24" t="s">
        <v>1537</v>
      </c>
      <c r="B568" s="13" t="s">
        <v>14</v>
      </c>
      <c r="C568" s="17" t="s">
        <v>2223</v>
      </c>
      <c r="D568" s="13" t="s">
        <v>2224</v>
      </c>
      <c r="E568" s="13" t="s">
        <v>581</v>
      </c>
      <c r="F568" s="14" t="s">
        <v>241</v>
      </c>
      <c r="G568" s="128">
        <v>238</v>
      </c>
      <c r="H568" s="73">
        <v>131.63999999999999</v>
      </c>
      <c r="I568" s="73">
        <v>31330.319999999996</v>
      </c>
      <c r="J568" s="73">
        <f t="shared" si="35"/>
        <v>36343.17119999999</v>
      </c>
      <c r="K568" s="4" t="s">
        <v>177</v>
      </c>
      <c r="L568" s="16">
        <f t="shared" si="36"/>
        <v>238</v>
      </c>
      <c r="M568" s="73">
        <f t="shared" si="37"/>
        <v>36343.17119999999</v>
      </c>
      <c r="N568" s="28"/>
      <c r="O568" s="32"/>
      <c r="P568" s="74" t="s">
        <v>84</v>
      </c>
      <c r="Q568" s="114" t="s">
        <v>134</v>
      </c>
      <c r="R568" s="74" t="s">
        <v>57</v>
      </c>
      <c r="S568" s="69" t="s">
        <v>330</v>
      </c>
      <c r="T568" s="75" t="s">
        <v>237</v>
      </c>
      <c r="U568" s="63" t="s">
        <v>931</v>
      </c>
      <c r="V568" s="7">
        <v>2</v>
      </c>
    </row>
    <row r="569" spans="1:22" ht="31" customHeight="1" x14ac:dyDescent="0.35">
      <c r="A569" s="24" t="s">
        <v>1538</v>
      </c>
      <c r="B569" s="13" t="s">
        <v>14</v>
      </c>
      <c r="C569" s="17" t="s">
        <v>2223</v>
      </c>
      <c r="D569" s="13" t="s">
        <v>2224</v>
      </c>
      <c r="E569" s="17" t="s">
        <v>331</v>
      </c>
      <c r="F569" s="14" t="s">
        <v>241</v>
      </c>
      <c r="G569" s="128">
        <v>2830</v>
      </c>
      <c r="H569" s="73">
        <v>107</v>
      </c>
      <c r="I569" s="73">
        <v>302810</v>
      </c>
      <c r="J569" s="73">
        <f t="shared" si="35"/>
        <v>351259.6</v>
      </c>
      <c r="K569" s="4" t="s">
        <v>177</v>
      </c>
      <c r="L569" s="16">
        <f t="shared" si="36"/>
        <v>2830</v>
      </c>
      <c r="M569" s="73">
        <f t="shared" si="37"/>
        <v>351259.6</v>
      </c>
      <c r="N569" s="28"/>
      <c r="O569" s="32" t="s">
        <v>577</v>
      </c>
      <c r="P569" s="74" t="s">
        <v>84</v>
      </c>
      <c r="Q569" s="114" t="s">
        <v>109</v>
      </c>
      <c r="R569" s="74" t="s">
        <v>57</v>
      </c>
      <c r="S569" s="69" t="s">
        <v>331</v>
      </c>
      <c r="T569" s="75" t="s">
        <v>294</v>
      </c>
      <c r="U569" s="63" t="s">
        <v>931</v>
      </c>
      <c r="V569" s="7">
        <v>2</v>
      </c>
    </row>
    <row r="570" spans="1:22" ht="31" customHeight="1" x14ac:dyDescent="0.35">
      <c r="A570" s="24" t="s">
        <v>1539</v>
      </c>
      <c r="B570" s="13" t="s">
        <v>14</v>
      </c>
      <c r="C570" s="17" t="s">
        <v>2223</v>
      </c>
      <c r="D570" s="13" t="s">
        <v>2224</v>
      </c>
      <c r="E570" s="17" t="s">
        <v>331</v>
      </c>
      <c r="F570" s="14" t="s">
        <v>241</v>
      </c>
      <c r="G570" s="128">
        <v>700</v>
      </c>
      <c r="H570" s="73">
        <v>591.63</v>
      </c>
      <c r="I570" s="73">
        <v>414141</v>
      </c>
      <c r="J570" s="73">
        <f t="shared" si="35"/>
        <v>480403.55999999994</v>
      </c>
      <c r="K570" s="4" t="s">
        <v>177</v>
      </c>
      <c r="L570" s="16">
        <f t="shared" si="36"/>
        <v>700</v>
      </c>
      <c r="M570" s="73">
        <f t="shared" si="37"/>
        <v>480403.55999999994</v>
      </c>
      <c r="N570" s="28"/>
      <c r="O570" s="32" t="s">
        <v>582</v>
      </c>
      <c r="P570" s="74" t="s">
        <v>84</v>
      </c>
      <c r="Q570" s="114" t="s">
        <v>109</v>
      </c>
      <c r="R570" s="74" t="s">
        <v>57</v>
      </c>
      <c r="S570" s="69" t="s">
        <v>331</v>
      </c>
      <c r="T570" s="75" t="s">
        <v>294</v>
      </c>
      <c r="U570" s="63" t="s">
        <v>931</v>
      </c>
      <c r="V570" s="7">
        <v>2</v>
      </c>
    </row>
    <row r="571" spans="1:22" ht="31" customHeight="1" x14ac:dyDescent="0.35">
      <c r="A571" s="24" t="s">
        <v>1540</v>
      </c>
      <c r="B571" s="13" t="s">
        <v>14</v>
      </c>
      <c r="C571" s="17" t="s">
        <v>2223</v>
      </c>
      <c r="D571" s="13" t="s">
        <v>2224</v>
      </c>
      <c r="E571" s="17" t="s">
        <v>331</v>
      </c>
      <c r="F571" s="14" t="s">
        <v>241</v>
      </c>
      <c r="G571" s="128">
        <v>393</v>
      </c>
      <c r="H571" s="73">
        <v>1288.22</v>
      </c>
      <c r="I571" s="73">
        <v>506270.46</v>
      </c>
      <c r="J571" s="73">
        <f t="shared" si="35"/>
        <v>587273.73360000004</v>
      </c>
      <c r="K571" s="4" t="s">
        <v>177</v>
      </c>
      <c r="L571" s="16">
        <f t="shared" si="36"/>
        <v>393</v>
      </c>
      <c r="M571" s="73">
        <f t="shared" si="37"/>
        <v>587273.73360000004</v>
      </c>
      <c r="N571" s="28"/>
      <c r="O571" s="32" t="s">
        <v>583</v>
      </c>
      <c r="P571" s="74" t="s">
        <v>84</v>
      </c>
      <c r="Q571" s="114" t="s">
        <v>109</v>
      </c>
      <c r="R571" s="74" t="s">
        <v>57</v>
      </c>
      <c r="S571" s="69" t="s">
        <v>331</v>
      </c>
      <c r="T571" s="75" t="s">
        <v>294</v>
      </c>
      <c r="U571" s="63" t="s">
        <v>931</v>
      </c>
      <c r="V571" s="7">
        <v>2</v>
      </c>
    </row>
    <row r="572" spans="1:22" ht="31" customHeight="1" x14ac:dyDescent="0.35">
      <c r="A572" s="24" t="s">
        <v>1541</v>
      </c>
      <c r="B572" s="13" t="s">
        <v>14</v>
      </c>
      <c r="C572" s="17" t="s">
        <v>2223</v>
      </c>
      <c r="D572" s="13" t="s">
        <v>2224</v>
      </c>
      <c r="E572" s="17" t="s">
        <v>594</v>
      </c>
      <c r="F572" s="14" t="s">
        <v>241</v>
      </c>
      <c r="G572" s="128">
        <v>409</v>
      </c>
      <c r="H572" s="73">
        <v>327.52</v>
      </c>
      <c r="I572" s="73">
        <v>133955.68</v>
      </c>
      <c r="J572" s="73">
        <f t="shared" si="35"/>
        <v>155388.58879999997</v>
      </c>
      <c r="K572" s="4" t="s">
        <v>177</v>
      </c>
      <c r="L572" s="16">
        <f t="shared" si="36"/>
        <v>409</v>
      </c>
      <c r="M572" s="73">
        <f t="shared" si="37"/>
        <v>155388.58879999997</v>
      </c>
      <c r="N572" s="28"/>
      <c r="O572" s="32" t="s">
        <v>596</v>
      </c>
      <c r="P572" s="74" t="s">
        <v>84</v>
      </c>
      <c r="Q572" s="114" t="s">
        <v>109</v>
      </c>
      <c r="R572" s="74" t="s">
        <v>57</v>
      </c>
      <c r="S572" s="69" t="s">
        <v>331</v>
      </c>
      <c r="T572" s="75" t="s">
        <v>294</v>
      </c>
      <c r="U572" s="63" t="s">
        <v>931</v>
      </c>
      <c r="V572" s="7">
        <v>2</v>
      </c>
    </row>
    <row r="573" spans="1:22" ht="31" customHeight="1" x14ac:dyDescent="0.35">
      <c r="A573" s="24" t="s">
        <v>1542</v>
      </c>
      <c r="B573" s="13" t="s">
        <v>14</v>
      </c>
      <c r="C573" s="17" t="s">
        <v>2223</v>
      </c>
      <c r="D573" s="13" t="s">
        <v>2224</v>
      </c>
      <c r="E573" s="17" t="s">
        <v>261</v>
      </c>
      <c r="F573" s="14" t="s">
        <v>241</v>
      </c>
      <c r="G573" s="128">
        <v>190</v>
      </c>
      <c r="H573" s="73">
        <v>1288.8094736842104</v>
      </c>
      <c r="I573" s="73">
        <v>244873.8</v>
      </c>
      <c r="J573" s="73">
        <f t="shared" si="35"/>
        <v>284053.60799999995</v>
      </c>
      <c r="K573" s="4" t="s">
        <v>177</v>
      </c>
      <c r="L573" s="16">
        <f t="shared" si="36"/>
        <v>190</v>
      </c>
      <c r="M573" s="73">
        <f t="shared" si="37"/>
        <v>284053.60799999995</v>
      </c>
      <c r="N573" s="28"/>
      <c r="O573" s="32" t="s">
        <v>584</v>
      </c>
      <c r="P573" s="74" t="s">
        <v>84</v>
      </c>
      <c r="Q573" s="114" t="s">
        <v>89</v>
      </c>
      <c r="R573" s="74" t="s">
        <v>57</v>
      </c>
      <c r="S573" s="69" t="s">
        <v>261</v>
      </c>
      <c r="T573" s="75" t="s">
        <v>295</v>
      </c>
      <c r="U573" s="63" t="s">
        <v>931</v>
      </c>
      <c r="V573" s="7">
        <v>2</v>
      </c>
    </row>
    <row r="574" spans="1:22" ht="31" customHeight="1" x14ac:dyDescent="0.35">
      <c r="A574" s="24" t="s">
        <v>1543</v>
      </c>
      <c r="B574" s="13" t="s">
        <v>14</v>
      </c>
      <c r="C574" s="17" t="s">
        <v>2223</v>
      </c>
      <c r="D574" s="13" t="s">
        <v>2224</v>
      </c>
      <c r="E574" s="17" t="s">
        <v>308</v>
      </c>
      <c r="F574" s="13" t="s">
        <v>241</v>
      </c>
      <c r="G574" s="128">
        <v>24</v>
      </c>
      <c r="H574" s="73">
        <v>541.05000000000007</v>
      </c>
      <c r="I574" s="73">
        <v>12985.2</v>
      </c>
      <c r="J574" s="73">
        <f t="shared" si="35"/>
        <v>15062.832</v>
      </c>
      <c r="K574" s="4" t="s">
        <v>177</v>
      </c>
      <c r="L574" s="16">
        <f t="shared" si="36"/>
        <v>24</v>
      </c>
      <c r="M574" s="73">
        <f t="shared" si="37"/>
        <v>15062.832</v>
      </c>
      <c r="N574" s="28"/>
      <c r="O574" s="32" t="s">
        <v>585</v>
      </c>
      <c r="P574" s="74" t="s">
        <v>84</v>
      </c>
      <c r="Q574" s="113" t="s">
        <v>977</v>
      </c>
      <c r="R574" s="74" t="s">
        <v>57</v>
      </c>
      <c r="S574" s="69" t="s">
        <v>308</v>
      </c>
      <c r="T574" s="75" t="s">
        <v>295</v>
      </c>
      <c r="U574" s="63" t="s">
        <v>931</v>
      </c>
      <c r="V574" s="7">
        <v>2</v>
      </c>
    </row>
    <row r="575" spans="1:22" ht="31" customHeight="1" x14ac:dyDescent="0.35">
      <c r="A575" s="24" t="s">
        <v>1544</v>
      </c>
      <c r="B575" s="13" t="s">
        <v>14</v>
      </c>
      <c r="C575" s="17" t="s">
        <v>2223</v>
      </c>
      <c r="D575" s="13" t="s">
        <v>2224</v>
      </c>
      <c r="E575" s="17" t="s">
        <v>579</v>
      </c>
      <c r="F575" s="14" t="s">
        <v>241</v>
      </c>
      <c r="G575" s="128">
        <v>120</v>
      </c>
      <c r="H575" s="73">
        <v>1288.22</v>
      </c>
      <c r="I575" s="73">
        <v>154586.4</v>
      </c>
      <c r="J575" s="73">
        <f t="shared" si="35"/>
        <v>179320.22399999999</v>
      </c>
      <c r="K575" s="4" t="s">
        <v>177</v>
      </c>
      <c r="L575" s="16">
        <f t="shared" si="36"/>
        <v>120</v>
      </c>
      <c r="M575" s="73">
        <f t="shared" si="37"/>
        <v>179320.22399999999</v>
      </c>
      <c r="N575" s="28"/>
      <c r="O575" s="32" t="s">
        <v>579</v>
      </c>
      <c r="P575" s="74" t="s">
        <v>84</v>
      </c>
      <c r="Q575" s="114" t="s">
        <v>107</v>
      </c>
      <c r="R575" s="74" t="s">
        <v>57</v>
      </c>
      <c r="S575" s="69" t="s">
        <v>107</v>
      </c>
      <c r="T575" s="75" t="s">
        <v>237</v>
      </c>
      <c r="U575" s="63" t="s">
        <v>931</v>
      </c>
      <c r="V575" s="7">
        <v>2</v>
      </c>
    </row>
    <row r="576" spans="1:22" ht="31" customHeight="1" x14ac:dyDescent="0.35">
      <c r="A576" s="24" t="s">
        <v>1545</v>
      </c>
      <c r="B576" s="13" t="s">
        <v>14</v>
      </c>
      <c r="C576" s="17" t="s">
        <v>2223</v>
      </c>
      <c r="D576" s="13" t="s">
        <v>2224</v>
      </c>
      <c r="E576" s="17" t="s">
        <v>586</v>
      </c>
      <c r="F576" s="14" t="s">
        <v>241</v>
      </c>
      <c r="G576" s="128">
        <v>120</v>
      </c>
      <c r="H576" s="73">
        <v>435.65</v>
      </c>
      <c r="I576" s="73">
        <v>52278</v>
      </c>
      <c r="J576" s="73">
        <f t="shared" si="35"/>
        <v>60642.479999999996</v>
      </c>
      <c r="K576" s="4" t="s">
        <v>177</v>
      </c>
      <c r="L576" s="16">
        <f t="shared" si="36"/>
        <v>120</v>
      </c>
      <c r="M576" s="73">
        <f t="shared" si="37"/>
        <v>60642.479999999996</v>
      </c>
      <c r="N576" s="28"/>
      <c r="O576" s="32" t="s">
        <v>586</v>
      </c>
      <c r="P576" s="74" t="s">
        <v>84</v>
      </c>
      <c r="Q576" s="114" t="s">
        <v>107</v>
      </c>
      <c r="R576" s="74" t="s">
        <v>57</v>
      </c>
      <c r="S576" s="69" t="s">
        <v>107</v>
      </c>
      <c r="T576" s="75" t="s">
        <v>237</v>
      </c>
      <c r="U576" s="63" t="s">
        <v>931</v>
      </c>
      <c r="V576" s="7">
        <v>2</v>
      </c>
    </row>
    <row r="577" spans="1:22" ht="31" customHeight="1" x14ac:dyDescent="0.35">
      <c r="A577" s="24" t="s">
        <v>1546</v>
      </c>
      <c r="B577" s="13" t="s">
        <v>14</v>
      </c>
      <c r="C577" s="17" t="s">
        <v>2223</v>
      </c>
      <c r="D577" s="13" t="s">
        <v>2224</v>
      </c>
      <c r="E577" s="17" t="s">
        <v>597</v>
      </c>
      <c r="F577" s="14" t="s">
        <v>241</v>
      </c>
      <c r="G577" s="128">
        <v>828</v>
      </c>
      <c r="H577" s="73">
        <v>107</v>
      </c>
      <c r="I577" s="73">
        <v>88596</v>
      </c>
      <c r="J577" s="73">
        <f t="shared" si="35"/>
        <v>102771.35999999999</v>
      </c>
      <c r="K577" s="4" t="s">
        <v>177</v>
      </c>
      <c r="L577" s="16">
        <f t="shared" si="36"/>
        <v>828</v>
      </c>
      <c r="M577" s="73">
        <f t="shared" si="37"/>
        <v>102771.35999999999</v>
      </c>
      <c r="N577" s="28"/>
      <c r="O577" s="32" t="s">
        <v>598</v>
      </c>
      <c r="P577" s="74" t="s">
        <v>84</v>
      </c>
      <c r="Q577" s="115" t="s">
        <v>720</v>
      </c>
      <c r="R577" s="74" t="s">
        <v>57</v>
      </c>
      <c r="S577" s="69" t="s">
        <v>262</v>
      </c>
      <c r="T577" s="75" t="s">
        <v>333</v>
      </c>
      <c r="U577" s="63" t="s">
        <v>931</v>
      </c>
      <c r="V577" s="7">
        <v>2</v>
      </c>
    </row>
    <row r="578" spans="1:22" ht="31" customHeight="1" x14ac:dyDescent="0.35">
      <c r="A578" s="24" t="s">
        <v>1547</v>
      </c>
      <c r="B578" s="13" t="s">
        <v>14</v>
      </c>
      <c r="C578" s="17" t="s">
        <v>2223</v>
      </c>
      <c r="D578" s="13" t="s">
        <v>2224</v>
      </c>
      <c r="E578" s="17" t="s">
        <v>600</v>
      </c>
      <c r="F578" s="14" t="s">
        <v>241</v>
      </c>
      <c r="G578" s="128">
        <v>222</v>
      </c>
      <c r="H578" s="73">
        <v>683.87980000000005</v>
      </c>
      <c r="I578" s="73">
        <v>151821.3156</v>
      </c>
      <c r="J578" s="73">
        <f t="shared" si="35"/>
        <v>176112.726096</v>
      </c>
      <c r="K578" s="4" t="s">
        <v>177</v>
      </c>
      <c r="L578" s="16">
        <f t="shared" si="36"/>
        <v>222</v>
      </c>
      <c r="M578" s="73">
        <f t="shared" si="37"/>
        <v>176112.726096</v>
      </c>
      <c r="N578" s="28"/>
      <c r="O578" s="32" t="s">
        <v>599</v>
      </c>
      <c r="P578" s="74" t="s">
        <v>84</v>
      </c>
      <c r="Q578" s="115" t="s">
        <v>720</v>
      </c>
      <c r="R578" s="74" t="s">
        <v>57</v>
      </c>
      <c r="S578" s="69" t="s">
        <v>262</v>
      </c>
      <c r="T578" s="75" t="s">
        <v>333</v>
      </c>
      <c r="U578" s="63" t="s">
        <v>931</v>
      </c>
      <c r="V578" s="7">
        <v>2</v>
      </c>
    </row>
    <row r="579" spans="1:22" ht="47.5" customHeight="1" x14ac:dyDescent="0.35">
      <c r="A579" s="24" t="s">
        <v>1548</v>
      </c>
      <c r="B579" s="13" t="s">
        <v>14</v>
      </c>
      <c r="C579" s="17" t="s">
        <v>2223</v>
      </c>
      <c r="D579" s="13" t="s">
        <v>2224</v>
      </c>
      <c r="E579" s="17" t="s">
        <v>590</v>
      </c>
      <c r="F579" s="14" t="s">
        <v>241</v>
      </c>
      <c r="G579" s="128">
        <v>766.75199999999984</v>
      </c>
      <c r="H579" s="73">
        <v>327.5163</v>
      </c>
      <c r="I579" s="73">
        <v>251123.77805759993</v>
      </c>
      <c r="J579" s="73">
        <f t="shared" si="35"/>
        <v>291303.58254681592</v>
      </c>
      <c r="K579" s="4" t="s">
        <v>177</v>
      </c>
      <c r="L579" s="16">
        <f t="shared" si="36"/>
        <v>766.75199999999984</v>
      </c>
      <c r="M579" s="73">
        <f t="shared" si="37"/>
        <v>291303.58254681592</v>
      </c>
      <c r="N579" s="28"/>
      <c r="O579" s="32" t="s">
        <v>601</v>
      </c>
      <c r="P579" s="74" t="s">
        <v>84</v>
      </c>
      <c r="Q579" s="115" t="s">
        <v>720</v>
      </c>
      <c r="R579" s="74" t="s">
        <v>57</v>
      </c>
      <c r="S579" s="69" t="s">
        <v>262</v>
      </c>
      <c r="T579" s="75" t="s">
        <v>333</v>
      </c>
      <c r="U579" s="63" t="s">
        <v>931</v>
      </c>
      <c r="V579" s="7">
        <v>2</v>
      </c>
    </row>
    <row r="580" spans="1:22" ht="31" customHeight="1" x14ac:dyDescent="0.35">
      <c r="A580" s="24" t="s">
        <v>1549</v>
      </c>
      <c r="B580" s="13" t="s">
        <v>14</v>
      </c>
      <c r="C580" s="17" t="s">
        <v>2223</v>
      </c>
      <c r="D580" s="13" t="s">
        <v>2224</v>
      </c>
      <c r="E580" s="17" t="s">
        <v>594</v>
      </c>
      <c r="F580" s="14" t="s">
        <v>241</v>
      </c>
      <c r="G580" s="128">
        <v>218</v>
      </c>
      <c r="H580" s="73">
        <v>343.97290000000004</v>
      </c>
      <c r="I580" s="73">
        <v>74986.092200000014</v>
      </c>
      <c r="J580" s="73">
        <f t="shared" si="35"/>
        <v>86983.866952000011</v>
      </c>
      <c r="K580" s="4" t="s">
        <v>177</v>
      </c>
      <c r="L580" s="16">
        <f t="shared" si="36"/>
        <v>218</v>
      </c>
      <c r="M580" s="73">
        <f t="shared" si="37"/>
        <v>86983.866952000011</v>
      </c>
      <c r="N580" s="28"/>
      <c r="O580" s="32" t="s">
        <v>596</v>
      </c>
      <c r="P580" s="74" t="s">
        <v>84</v>
      </c>
      <c r="Q580" s="115" t="s">
        <v>720</v>
      </c>
      <c r="R580" s="74" t="s">
        <v>57</v>
      </c>
      <c r="S580" s="69" t="s">
        <v>262</v>
      </c>
      <c r="T580" s="75" t="s">
        <v>333</v>
      </c>
      <c r="U580" s="63" t="s">
        <v>931</v>
      </c>
      <c r="V580" s="7">
        <v>2</v>
      </c>
    </row>
    <row r="581" spans="1:22" ht="31" customHeight="1" x14ac:dyDescent="0.35">
      <c r="A581" s="24" t="s">
        <v>1550</v>
      </c>
      <c r="B581" s="13" t="s">
        <v>14</v>
      </c>
      <c r="C581" s="17" t="s">
        <v>2223</v>
      </c>
      <c r="D581" s="13" t="s">
        <v>2224</v>
      </c>
      <c r="E581" s="17" t="s">
        <v>579</v>
      </c>
      <c r="F581" s="14" t="s">
        <v>241</v>
      </c>
      <c r="G581" s="128">
        <v>3050</v>
      </c>
      <c r="H581" s="73">
        <v>1288.22</v>
      </c>
      <c r="I581" s="73">
        <v>3929071</v>
      </c>
      <c r="J581" s="73">
        <f t="shared" si="35"/>
        <v>4557722.3599999994</v>
      </c>
      <c r="K581" s="4" t="s">
        <v>177</v>
      </c>
      <c r="L581" s="16">
        <f t="shared" si="36"/>
        <v>3050</v>
      </c>
      <c r="M581" s="73">
        <f t="shared" si="37"/>
        <v>4557722.3599999994</v>
      </c>
      <c r="N581" s="28"/>
      <c r="O581" s="32" t="s">
        <v>602</v>
      </c>
      <c r="P581" s="74" t="s">
        <v>84</v>
      </c>
      <c r="Q581" s="115" t="s">
        <v>720</v>
      </c>
      <c r="R581" s="74" t="s">
        <v>57</v>
      </c>
      <c r="S581" s="69" t="s">
        <v>262</v>
      </c>
      <c r="T581" s="75" t="s">
        <v>333</v>
      </c>
      <c r="U581" s="63" t="s">
        <v>931</v>
      </c>
      <c r="V581" s="7">
        <v>2</v>
      </c>
    </row>
    <row r="582" spans="1:22" ht="31" customHeight="1" x14ac:dyDescent="0.35">
      <c r="A582" s="24" t="s">
        <v>1551</v>
      </c>
      <c r="B582" s="13" t="s">
        <v>14</v>
      </c>
      <c r="C582" s="17" t="s">
        <v>2223</v>
      </c>
      <c r="D582" s="13" t="s">
        <v>2224</v>
      </c>
      <c r="E582" s="17" t="s">
        <v>604</v>
      </c>
      <c r="F582" s="14" t="s">
        <v>241</v>
      </c>
      <c r="G582" s="128">
        <v>2118.1039999999998</v>
      </c>
      <c r="H582" s="73">
        <v>96.974100000000007</v>
      </c>
      <c r="I582" s="73">
        <v>205401.22910639999</v>
      </c>
      <c r="J582" s="73">
        <f t="shared" si="35"/>
        <v>238265.42576342396</v>
      </c>
      <c r="K582" s="4" t="s">
        <v>177</v>
      </c>
      <c r="L582" s="16">
        <f t="shared" si="36"/>
        <v>2118.1039999999998</v>
      </c>
      <c r="M582" s="73">
        <f t="shared" si="37"/>
        <v>238265.42576342396</v>
      </c>
      <c r="N582" s="29"/>
      <c r="O582" s="32"/>
      <c r="P582" s="74" t="s">
        <v>85</v>
      </c>
      <c r="Q582" s="114" t="s">
        <v>154</v>
      </c>
      <c r="R582" s="74" t="s">
        <v>57</v>
      </c>
      <c r="S582" s="69" t="s">
        <v>167</v>
      </c>
      <c r="T582" s="75" t="s">
        <v>227</v>
      </c>
      <c r="U582" s="63" t="s">
        <v>931</v>
      </c>
      <c r="V582" s="7">
        <v>2</v>
      </c>
    </row>
    <row r="583" spans="1:22" ht="31" customHeight="1" x14ac:dyDescent="0.35">
      <c r="A583" s="24" t="s">
        <v>1552</v>
      </c>
      <c r="B583" s="13" t="s">
        <v>14</v>
      </c>
      <c r="C583" s="17" t="s">
        <v>2223</v>
      </c>
      <c r="D583" s="13" t="s">
        <v>2224</v>
      </c>
      <c r="E583" s="17" t="s">
        <v>605</v>
      </c>
      <c r="F583" s="14" t="s">
        <v>241</v>
      </c>
      <c r="G583" s="128">
        <v>596.75</v>
      </c>
      <c r="H583" s="73">
        <v>631.80290000000002</v>
      </c>
      <c r="I583" s="73">
        <v>377028.38057500002</v>
      </c>
      <c r="J583" s="73">
        <f t="shared" si="35"/>
        <v>437352.92146699998</v>
      </c>
      <c r="K583" s="4" t="s">
        <v>177</v>
      </c>
      <c r="L583" s="16">
        <f t="shared" si="36"/>
        <v>596.75</v>
      </c>
      <c r="M583" s="73">
        <f t="shared" si="37"/>
        <v>437352.92146699998</v>
      </c>
      <c r="N583" s="29"/>
      <c r="O583" s="32"/>
      <c r="P583" s="74" t="s">
        <v>85</v>
      </c>
      <c r="Q583" s="114" t="s">
        <v>154</v>
      </c>
      <c r="R583" s="74" t="s">
        <v>57</v>
      </c>
      <c r="S583" s="69" t="s">
        <v>603</v>
      </c>
      <c r="T583" s="75" t="s">
        <v>227</v>
      </c>
      <c r="U583" s="63" t="s">
        <v>931</v>
      </c>
      <c r="V583" s="7">
        <v>2</v>
      </c>
    </row>
    <row r="584" spans="1:22" ht="31" customHeight="1" x14ac:dyDescent="0.35">
      <c r="A584" s="24" t="s">
        <v>1553</v>
      </c>
      <c r="B584" s="13" t="s">
        <v>14</v>
      </c>
      <c r="C584" s="17" t="s">
        <v>2223</v>
      </c>
      <c r="D584" s="13" t="s">
        <v>2224</v>
      </c>
      <c r="E584" s="17" t="s">
        <v>586</v>
      </c>
      <c r="F584" s="14" t="s">
        <v>241</v>
      </c>
      <c r="G584" s="128">
        <v>1200</v>
      </c>
      <c r="H584" s="73">
        <v>631.80290000000002</v>
      </c>
      <c r="I584" s="73">
        <v>758163.48</v>
      </c>
      <c r="J584" s="73">
        <f t="shared" si="35"/>
        <v>879469.63679999986</v>
      </c>
      <c r="K584" s="4" t="s">
        <v>177</v>
      </c>
      <c r="L584" s="16">
        <f t="shared" si="36"/>
        <v>1200</v>
      </c>
      <c r="M584" s="73">
        <f t="shared" si="37"/>
        <v>879469.63679999986</v>
      </c>
      <c r="N584" s="29"/>
      <c r="O584" s="32"/>
      <c r="P584" s="74" t="s">
        <v>85</v>
      </c>
      <c r="Q584" s="114" t="s">
        <v>154</v>
      </c>
      <c r="R584" s="74" t="s">
        <v>57</v>
      </c>
      <c r="S584" s="69" t="s">
        <v>168</v>
      </c>
      <c r="T584" s="75" t="s">
        <v>227</v>
      </c>
      <c r="U584" s="63" t="s">
        <v>931</v>
      </c>
      <c r="V584" s="7">
        <v>2</v>
      </c>
    </row>
    <row r="585" spans="1:22" ht="31" customHeight="1" x14ac:dyDescent="0.35">
      <c r="A585" s="24" t="s">
        <v>1554</v>
      </c>
      <c r="B585" s="13" t="s">
        <v>14</v>
      </c>
      <c r="C585" s="17" t="s">
        <v>2223</v>
      </c>
      <c r="D585" s="13" t="s">
        <v>2224</v>
      </c>
      <c r="E585" s="17" t="s">
        <v>606</v>
      </c>
      <c r="F585" s="13" t="s">
        <v>241</v>
      </c>
      <c r="G585" s="128">
        <v>200</v>
      </c>
      <c r="H585" s="73">
        <v>572.37509999999997</v>
      </c>
      <c r="I585" s="73">
        <v>114475.01999999999</v>
      </c>
      <c r="J585" s="73">
        <f t="shared" si="35"/>
        <v>132791.02319999997</v>
      </c>
      <c r="K585" s="4" t="s">
        <v>177</v>
      </c>
      <c r="L585" s="16">
        <f t="shared" si="36"/>
        <v>200</v>
      </c>
      <c r="M585" s="73">
        <f t="shared" si="37"/>
        <v>132791.02319999997</v>
      </c>
      <c r="N585" s="29"/>
      <c r="O585" s="32"/>
      <c r="P585" s="74" t="s">
        <v>85</v>
      </c>
      <c r="Q585" s="114" t="s">
        <v>154</v>
      </c>
      <c r="R585" s="74" t="s">
        <v>57</v>
      </c>
      <c r="S585" s="69" t="s">
        <v>168</v>
      </c>
      <c r="T585" s="75" t="s">
        <v>227</v>
      </c>
      <c r="U585" s="63" t="s">
        <v>931</v>
      </c>
      <c r="V585" s="7">
        <v>2</v>
      </c>
    </row>
    <row r="586" spans="1:22" ht="31" customHeight="1" x14ac:dyDescent="0.35">
      <c r="A586" s="24" t="s">
        <v>1555</v>
      </c>
      <c r="B586" s="13" t="s">
        <v>14</v>
      </c>
      <c r="C586" s="17" t="s">
        <v>2223</v>
      </c>
      <c r="D586" s="13" t="s">
        <v>2224</v>
      </c>
      <c r="E586" s="17" t="s">
        <v>607</v>
      </c>
      <c r="F586" s="14" t="s">
        <v>241</v>
      </c>
      <c r="G586" s="128">
        <v>1364.98</v>
      </c>
      <c r="H586" s="73">
        <v>96.974100000000007</v>
      </c>
      <c r="I586" s="73">
        <v>132367.70701800002</v>
      </c>
      <c r="J586" s="73">
        <f t="shared" si="35"/>
        <v>153546.54014088001</v>
      </c>
      <c r="K586" s="4" t="s">
        <v>177</v>
      </c>
      <c r="L586" s="16">
        <f t="shared" si="36"/>
        <v>1364.98</v>
      </c>
      <c r="M586" s="73">
        <f t="shared" si="37"/>
        <v>153546.54014088001</v>
      </c>
      <c r="N586" s="28"/>
      <c r="O586" s="32"/>
      <c r="P586" s="74" t="s">
        <v>85</v>
      </c>
      <c r="Q586" s="114" t="s">
        <v>134</v>
      </c>
      <c r="R586" s="74" t="s">
        <v>57</v>
      </c>
      <c r="S586" s="69" t="s">
        <v>338</v>
      </c>
      <c r="T586" s="75" t="s">
        <v>227</v>
      </c>
      <c r="U586" s="63" t="s">
        <v>931</v>
      </c>
      <c r="V586" s="7">
        <v>2</v>
      </c>
    </row>
    <row r="587" spans="1:22" ht="31" customHeight="1" x14ac:dyDescent="0.35">
      <c r="A587" s="24" t="s">
        <v>1556</v>
      </c>
      <c r="B587" s="13" t="s">
        <v>14</v>
      </c>
      <c r="C587" s="17" t="s">
        <v>2223</v>
      </c>
      <c r="D587" s="13" t="s">
        <v>2224</v>
      </c>
      <c r="E587" s="17" t="s">
        <v>579</v>
      </c>
      <c r="F587" s="14" t="s">
        <v>241</v>
      </c>
      <c r="G587" s="128">
        <v>941.98</v>
      </c>
      <c r="H587" s="73">
        <v>1380.1074000000001</v>
      </c>
      <c r="I587" s="73">
        <v>1300033.568652</v>
      </c>
      <c r="J587" s="73">
        <f t="shared" si="35"/>
        <v>1508038.9396363199</v>
      </c>
      <c r="K587" s="4" t="s">
        <v>177</v>
      </c>
      <c r="L587" s="16">
        <f t="shared" si="36"/>
        <v>941.98</v>
      </c>
      <c r="M587" s="73">
        <f t="shared" si="37"/>
        <v>1508038.9396363199</v>
      </c>
      <c r="N587" s="28"/>
      <c r="O587" s="32"/>
      <c r="P587" s="74" t="s">
        <v>85</v>
      </c>
      <c r="Q587" s="114" t="s">
        <v>134</v>
      </c>
      <c r="R587" s="74" t="s">
        <v>57</v>
      </c>
      <c r="S587" s="69" t="s">
        <v>338</v>
      </c>
      <c r="T587" s="75" t="s">
        <v>227</v>
      </c>
      <c r="U587" s="63" t="s">
        <v>931</v>
      </c>
      <c r="V587" s="7">
        <v>2</v>
      </c>
    </row>
    <row r="588" spans="1:22" ht="31" customHeight="1" x14ac:dyDescent="0.35">
      <c r="A588" s="24" t="s">
        <v>1557</v>
      </c>
      <c r="B588" s="13" t="s">
        <v>14</v>
      </c>
      <c r="C588" s="17" t="s">
        <v>2223</v>
      </c>
      <c r="D588" s="13" t="s">
        <v>2224</v>
      </c>
      <c r="E588" s="17" t="s">
        <v>608</v>
      </c>
      <c r="F588" s="14" t="s">
        <v>241</v>
      </c>
      <c r="G588" s="128">
        <v>945.42</v>
      </c>
      <c r="H588" s="73">
        <v>572.37509999999997</v>
      </c>
      <c r="I588" s="73">
        <v>541134.86704199994</v>
      </c>
      <c r="J588" s="73">
        <f t="shared" si="35"/>
        <v>627716.44576871989</v>
      </c>
      <c r="K588" s="4" t="s">
        <v>177</v>
      </c>
      <c r="L588" s="16">
        <f t="shared" si="36"/>
        <v>945.42</v>
      </c>
      <c r="M588" s="73">
        <f t="shared" si="37"/>
        <v>627716.44576871989</v>
      </c>
      <c r="N588" s="28"/>
      <c r="O588" s="32"/>
      <c r="P588" s="74" t="s">
        <v>85</v>
      </c>
      <c r="Q588" s="114" t="s">
        <v>134</v>
      </c>
      <c r="R588" s="74" t="s">
        <v>57</v>
      </c>
      <c r="S588" s="69" t="s">
        <v>338</v>
      </c>
      <c r="T588" s="75" t="s">
        <v>227</v>
      </c>
      <c r="U588" s="63" t="s">
        <v>931</v>
      </c>
      <c r="V588" s="7">
        <v>2</v>
      </c>
    </row>
    <row r="589" spans="1:22" ht="31" customHeight="1" x14ac:dyDescent="0.35">
      <c r="A589" s="24" t="s">
        <v>1558</v>
      </c>
      <c r="B589" s="13" t="s">
        <v>14</v>
      </c>
      <c r="C589" s="17" t="s">
        <v>2223</v>
      </c>
      <c r="D589" s="13" t="s">
        <v>2224</v>
      </c>
      <c r="E589" s="17" t="s">
        <v>586</v>
      </c>
      <c r="F589" s="14" t="s">
        <v>241</v>
      </c>
      <c r="G589" s="128">
        <v>1078.8</v>
      </c>
      <c r="H589" s="73">
        <v>631.80290000000002</v>
      </c>
      <c r="I589" s="73">
        <v>681588.96851999999</v>
      </c>
      <c r="J589" s="73">
        <f t="shared" si="35"/>
        <v>790643.20348319993</v>
      </c>
      <c r="K589" s="4" t="s">
        <v>177</v>
      </c>
      <c r="L589" s="16">
        <f t="shared" si="36"/>
        <v>1078.8</v>
      </c>
      <c r="M589" s="73">
        <f t="shared" si="37"/>
        <v>790643.20348319993</v>
      </c>
      <c r="N589" s="28"/>
      <c r="O589" s="32"/>
      <c r="P589" s="74" t="s">
        <v>85</v>
      </c>
      <c r="Q589" s="114" t="s">
        <v>134</v>
      </c>
      <c r="R589" s="74" t="s">
        <v>57</v>
      </c>
      <c r="S589" s="69" t="s">
        <v>339</v>
      </c>
      <c r="T589" s="75" t="s">
        <v>227</v>
      </c>
      <c r="U589" s="63" t="s">
        <v>931</v>
      </c>
      <c r="V589" s="7">
        <v>2</v>
      </c>
    </row>
    <row r="590" spans="1:22" ht="31" customHeight="1" x14ac:dyDescent="0.35">
      <c r="A590" s="24" t="s">
        <v>1559</v>
      </c>
      <c r="B590" s="13" t="s">
        <v>14</v>
      </c>
      <c r="C590" s="17" t="s">
        <v>2223</v>
      </c>
      <c r="D590" s="13" t="s">
        <v>2224</v>
      </c>
      <c r="E590" s="17" t="s">
        <v>609</v>
      </c>
      <c r="F590" s="14" t="s">
        <v>241</v>
      </c>
      <c r="G590" s="128">
        <v>561.67999999999995</v>
      </c>
      <c r="H590" s="73">
        <v>631.80290000000002</v>
      </c>
      <c r="I590" s="73">
        <v>354871.05287199997</v>
      </c>
      <c r="J590" s="73">
        <f t="shared" si="35"/>
        <v>411650.42133151996</v>
      </c>
      <c r="K590" s="4" t="s">
        <v>177</v>
      </c>
      <c r="L590" s="16">
        <f t="shared" si="36"/>
        <v>561.67999999999995</v>
      </c>
      <c r="M590" s="73">
        <f t="shared" si="37"/>
        <v>411650.42133151996</v>
      </c>
      <c r="N590" s="28"/>
      <c r="O590" s="32"/>
      <c r="P590" s="74" t="s">
        <v>85</v>
      </c>
      <c r="Q590" s="114" t="s">
        <v>134</v>
      </c>
      <c r="R590" s="74" t="s">
        <v>57</v>
      </c>
      <c r="S590" s="69" t="s">
        <v>339</v>
      </c>
      <c r="T590" s="75" t="s">
        <v>227</v>
      </c>
      <c r="U590" s="63" t="s">
        <v>931</v>
      </c>
      <c r="V590" s="7">
        <v>2</v>
      </c>
    </row>
    <row r="591" spans="1:22" ht="31" customHeight="1" x14ac:dyDescent="0.35">
      <c r="A591" s="24" t="s">
        <v>1560</v>
      </c>
      <c r="B591" s="13" t="s">
        <v>14</v>
      </c>
      <c r="C591" s="17" t="s">
        <v>2223</v>
      </c>
      <c r="D591" s="13" t="s">
        <v>2224</v>
      </c>
      <c r="E591" s="17" t="s">
        <v>610</v>
      </c>
      <c r="F591" s="14" t="s">
        <v>241</v>
      </c>
      <c r="G591" s="128">
        <v>144</v>
      </c>
      <c r="H591" s="73">
        <v>631.80290000000002</v>
      </c>
      <c r="I591" s="73">
        <v>90979.617599999998</v>
      </c>
      <c r="J591" s="73">
        <f t="shared" si="35"/>
        <v>105536.356416</v>
      </c>
      <c r="K591" s="4" t="s">
        <v>177</v>
      </c>
      <c r="L591" s="16">
        <f t="shared" si="36"/>
        <v>144</v>
      </c>
      <c r="M591" s="73">
        <f t="shared" si="37"/>
        <v>105536.356416</v>
      </c>
      <c r="N591" s="28"/>
      <c r="O591" s="32"/>
      <c r="P591" s="74" t="s">
        <v>85</v>
      </c>
      <c r="Q591" s="114" t="s">
        <v>134</v>
      </c>
      <c r="R591" s="74" t="s">
        <v>57</v>
      </c>
      <c r="S591" s="69" t="s">
        <v>339</v>
      </c>
      <c r="T591" s="75" t="s">
        <v>227</v>
      </c>
      <c r="U591" s="63" t="s">
        <v>931</v>
      </c>
      <c r="V591" s="7">
        <v>2</v>
      </c>
    </row>
    <row r="592" spans="1:22" ht="31" customHeight="1" x14ac:dyDescent="0.35">
      <c r="A592" s="24" t="s">
        <v>1561</v>
      </c>
      <c r="B592" s="13" t="s">
        <v>14</v>
      </c>
      <c r="C592" s="17" t="s">
        <v>2223</v>
      </c>
      <c r="D592" s="13" t="s">
        <v>2224</v>
      </c>
      <c r="E592" s="17" t="s">
        <v>606</v>
      </c>
      <c r="F592" s="14" t="s">
        <v>241</v>
      </c>
      <c r="G592" s="128">
        <v>96</v>
      </c>
      <c r="H592" s="73">
        <v>572.37509999999997</v>
      </c>
      <c r="I592" s="73">
        <v>54948.009599999998</v>
      </c>
      <c r="J592" s="73">
        <f t="shared" si="35"/>
        <v>63739.691135999994</v>
      </c>
      <c r="K592" s="4" t="s">
        <v>177</v>
      </c>
      <c r="L592" s="16">
        <f t="shared" si="36"/>
        <v>96</v>
      </c>
      <c r="M592" s="73">
        <f t="shared" si="37"/>
        <v>63739.691135999994</v>
      </c>
      <c r="N592" s="28"/>
      <c r="O592" s="32"/>
      <c r="P592" s="74" t="s">
        <v>85</v>
      </c>
      <c r="Q592" s="114" t="s">
        <v>134</v>
      </c>
      <c r="R592" s="74" t="s">
        <v>57</v>
      </c>
      <c r="S592" s="69" t="s">
        <v>339</v>
      </c>
      <c r="T592" s="75" t="s">
        <v>227</v>
      </c>
      <c r="U592" s="63" t="s">
        <v>931</v>
      </c>
      <c r="V592" s="7">
        <v>2</v>
      </c>
    </row>
    <row r="593" spans="1:22" ht="31" customHeight="1" x14ac:dyDescent="0.35">
      <c r="A593" s="24" t="s">
        <v>1562</v>
      </c>
      <c r="B593" s="13" t="s">
        <v>14</v>
      </c>
      <c r="C593" s="17" t="s">
        <v>2223</v>
      </c>
      <c r="D593" s="13" t="s">
        <v>2224</v>
      </c>
      <c r="E593" s="17" t="s">
        <v>611</v>
      </c>
      <c r="F593" s="14" t="s">
        <v>241</v>
      </c>
      <c r="G593" s="128">
        <v>1150</v>
      </c>
      <c r="H593" s="73">
        <v>572.37509999999997</v>
      </c>
      <c r="I593" s="73">
        <v>658231.36499999999</v>
      </c>
      <c r="J593" s="73">
        <f t="shared" si="35"/>
        <v>763548.38339999993</v>
      </c>
      <c r="K593" s="4" t="s">
        <v>177</v>
      </c>
      <c r="L593" s="16">
        <f t="shared" si="36"/>
        <v>1150</v>
      </c>
      <c r="M593" s="73">
        <f t="shared" si="37"/>
        <v>763548.38339999993</v>
      </c>
      <c r="N593" s="28"/>
      <c r="O593" s="32"/>
      <c r="P593" s="74" t="s">
        <v>85</v>
      </c>
      <c r="Q593" s="114" t="s">
        <v>109</v>
      </c>
      <c r="R593" s="74" t="s">
        <v>57</v>
      </c>
      <c r="S593" s="69" t="s">
        <v>340</v>
      </c>
      <c r="T593" s="75" t="s">
        <v>618</v>
      </c>
      <c r="U593" s="63" t="s">
        <v>931</v>
      </c>
      <c r="V593" s="7">
        <v>2</v>
      </c>
    </row>
    <row r="594" spans="1:22" ht="31" customHeight="1" x14ac:dyDescent="0.35">
      <c r="A594" s="24" t="s">
        <v>1563</v>
      </c>
      <c r="B594" s="13" t="s">
        <v>14</v>
      </c>
      <c r="C594" s="17" t="s">
        <v>2223</v>
      </c>
      <c r="D594" s="13" t="s">
        <v>2224</v>
      </c>
      <c r="E594" s="17" t="s">
        <v>612</v>
      </c>
      <c r="F594" s="14" t="s">
        <v>241</v>
      </c>
      <c r="G594" s="128">
        <v>617</v>
      </c>
      <c r="H594" s="73">
        <v>572.37509999999997</v>
      </c>
      <c r="I594" s="73">
        <v>353155.43669999996</v>
      </c>
      <c r="J594" s="73">
        <f t="shared" si="35"/>
        <v>409660.30657199991</v>
      </c>
      <c r="K594" s="4" t="s">
        <v>177</v>
      </c>
      <c r="L594" s="16">
        <f t="shared" si="36"/>
        <v>617</v>
      </c>
      <c r="M594" s="73">
        <f t="shared" si="37"/>
        <v>409660.30657199991</v>
      </c>
      <c r="N594" s="28"/>
      <c r="O594" s="32"/>
      <c r="P594" s="74" t="s">
        <v>85</v>
      </c>
      <c r="Q594" s="114" t="s">
        <v>109</v>
      </c>
      <c r="R594" s="74" t="s">
        <v>57</v>
      </c>
      <c r="S594" s="69" t="s">
        <v>340</v>
      </c>
      <c r="T594" s="75" t="s">
        <v>618</v>
      </c>
      <c r="U594" s="63" t="s">
        <v>931</v>
      </c>
      <c r="V594" s="7">
        <v>2</v>
      </c>
    </row>
    <row r="595" spans="1:22" ht="31" customHeight="1" x14ac:dyDescent="0.35">
      <c r="A595" s="24" t="s">
        <v>1564</v>
      </c>
      <c r="B595" s="13" t="s">
        <v>14</v>
      </c>
      <c r="C595" s="17" t="s">
        <v>2223</v>
      </c>
      <c r="D595" s="13" t="s">
        <v>2224</v>
      </c>
      <c r="E595" s="17" t="s">
        <v>613</v>
      </c>
      <c r="F595" s="14" t="s">
        <v>241</v>
      </c>
      <c r="G595" s="128">
        <v>194</v>
      </c>
      <c r="H595" s="73">
        <v>572.37509999999997</v>
      </c>
      <c r="I595" s="73">
        <v>111040.76939999999</v>
      </c>
      <c r="J595" s="73">
        <f t="shared" si="35"/>
        <v>128807.29250399998</v>
      </c>
      <c r="K595" s="4" t="s">
        <v>177</v>
      </c>
      <c r="L595" s="16">
        <f t="shared" si="36"/>
        <v>194</v>
      </c>
      <c r="M595" s="73">
        <f t="shared" si="37"/>
        <v>128807.29250399998</v>
      </c>
      <c r="N595" s="28"/>
      <c r="O595" s="32"/>
      <c r="P595" s="74" t="s">
        <v>85</v>
      </c>
      <c r="Q595" s="114" t="s">
        <v>109</v>
      </c>
      <c r="R595" s="74" t="s">
        <v>57</v>
      </c>
      <c r="S595" s="69" t="s">
        <v>340</v>
      </c>
      <c r="T595" s="75" t="s">
        <v>618</v>
      </c>
      <c r="U595" s="63" t="s">
        <v>931</v>
      </c>
      <c r="V595" s="7">
        <v>2</v>
      </c>
    </row>
    <row r="596" spans="1:22" ht="31" customHeight="1" x14ac:dyDescent="0.35">
      <c r="A596" s="24" t="s">
        <v>1565</v>
      </c>
      <c r="B596" s="13" t="s">
        <v>14</v>
      </c>
      <c r="C596" s="17" t="s">
        <v>2223</v>
      </c>
      <c r="D596" s="13" t="s">
        <v>2224</v>
      </c>
      <c r="E596" s="64" t="s">
        <v>614</v>
      </c>
      <c r="F596" s="14" t="s">
        <v>241</v>
      </c>
      <c r="G596" s="128">
        <v>1000</v>
      </c>
      <c r="H596" s="73">
        <v>631.80290000000002</v>
      </c>
      <c r="I596" s="73">
        <v>631802.9</v>
      </c>
      <c r="J596" s="73">
        <f t="shared" si="35"/>
        <v>732891.36399999994</v>
      </c>
      <c r="K596" s="4" t="s">
        <v>177</v>
      </c>
      <c r="L596" s="16">
        <f t="shared" si="36"/>
        <v>1000</v>
      </c>
      <c r="M596" s="73">
        <f t="shared" si="37"/>
        <v>732891.36399999994</v>
      </c>
      <c r="N596" s="29"/>
      <c r="O596" s="65"/>
      <c r="P596" s="74" t="s">
        <v>85</v>
      </c>
      <c r="Q596" s="114" t="s">
        <v>109</v>
      </c>
      <c r="R596" s="74" t="s">
        <v>57</v>
      </c>
      <c r="S596" s="69" t="s">
        <v>340</v>
      </c>
      <c r="T596" s="75" t="s">
        <v>618</v>
      </c>
      <c r="U596" s="63" t="s">
        <v>931</v>
      </c>
      <c r="V596" s="7">
        <v>2</v>
      </c>
    </row>
    <row r="597" spans="1:22" ht="31" customHeight="1" x14ac:dyDescent="0.35">
      <c r="A597" s="24" t="s">
        <v>1566</v>
      </c>
      <c r="B597" s="13" t="s">
        <v>14</v>
      </c>
      <c r="C597" s="17" t="s">
        <v>2223</v>
      </c>
      <c r="D597" s="13" t="s">
        <v>2224</v>
      </c>
      <c r="E597" s="17" t="s">
        <v>615</v>
      </c>
      <c r="F597" s="14" t="s">
        <v>241</v>
      </c>
      <c r="G597" s="128">
        <v>1147.68</v>
      </c>
      <c r="H597" s="73">
        <v>631.80290000000002</v>
      </c>
      <c r="I597" s="73">
        <v>725107.55227200012</v>
      </c>
      <c r="J597" s="73">
        <f t="shared" si="35"/>
        <v>841124.7606355201</v>
      </c>
      <c r="K597" s="4" t="s">
        <v>177</v>
      </c>
      <c r="L597" s="16">
        <f t="shared" si="36"/>
        <v>1147.68</v>
      </c>
      <c r="M597" s="73">
        <f t="shared" si="37"/>
        <v>841124.7606355201</v>
      </c>
      <c r="N597" s="66"/>
      <c r="O597" s="32"/>
      <c r="P597" s="74" t="s">
        <v>85</v>
      </c>
      <c r="Q597" s="114" t="s">
        <v>109</v>
      </c>
      <c r="R597" s="74" t="s">
        <v>57</v>
      </c>
      <c r="S597" s="69" t="s">
        <v>340</v>
      </c>
      <c r="T597" s="75" t="s">
        <v>618</v>
      </c>
      <c r="U597" s="63" t="s">
        <v>931</v>
      </c>
      <c r="V597" s="7">
        <v>2</v>
      </c>
    </row>
    <row r="598" spans="1:22" ht="31" customHeight="1" x14ac:dyDescent="0.35">
      <c r="A598" s="24" t="s">
        <v>1567</v>
      </c>
      <c r="B598" s="13" t="s">
        <v>14</v>
      </c>
      <c r="C598" s="17" t="s">
        <v>2223</v>
      </c>
      <c r="D598" s="13" t="s">
        <v>2224</v>
      </c>
      <c r="E598" s="17" t="s">
        <v>616</v>
      </c>
      <c r="F598" s="14" t="s">
        <v>241</v>
      </c>
      <c r="G598" s="128">
        <v>684</v>
      </c>
      <c r="H598" s="73">
        <v>631.80290000000002</v>
      </c>
      <c r="I598" s="73">
        <v>432153.18359999999</v>
      </c>
      <c r="J598" s="73">
        <f t="shared" si="35"/>
        <v>501297.69297599996</v>
      </c>
      <c r="K598" s="4" t="s">
        <v>177</v>
      </c>
      <c r="L598" s="16">
        <f t="shared" si="36"/>
        <v>684</v>
      </c>
      <c r="M598" s="73">
        <f t="shared" si="37"/>
        <v>501297.69297599996</v>
      </c>
      <c r="N598" s="28"/>
      <c r="O598" s="32"/>
      <c r="P598" s="74" t="s">
        <v>85</v>
      </c>
      <c r="Q598" s="114" t="s">
        <v>109</v>
      </c>
      <c r="R598" s="74" t="s">
        <v>57</v>
      </c>
      <c r="S598" s="69" t="s">
        <v>340</v>
      </c>
      <c r="T598" s="75" t="s">
        <v>618</v>
      </c>
      <c r="U598" s="63" t="s">
        <v>931</v>
      </c>
      <c r="V598" s="7">
        <v>2</v>
      </c>
    </row>
    <row r="599" spans="1:22" ht="31" customHeight="1" x14ac:dyDescent="0.35">
      <c r="A599" s="24" t="s">
        <v>1568</v>
      </c>
      <c r="B599" s="13" t="s">
        <v>14</v>
      </c>
      <c r="C599" s="17" t="s">
        <v>2223</v>
      </c>
      <c r="D599" s="13" t="s">
        <v>2224</v>
      </c>
      <c r="E599" s="17" t="s">
        <v>52</v>
      </c>
      <c r="F599" s="14" t="s">
        <v>241</v>
      </c>
      <c r="G599" s="128">
        <v>500</v>
      </c>
      <c r="H599" s="73">
        <v>167.52666646000003</v>
      </c>
      <c r="I599" s="73">
        <v>83763.333230000018</v>
      </c>
      <c r="J599" s="73">
        <f t="shared" si="35"/>
        <v>97165.466546800017</v>
      </c>
      <c r="K599" s="4" t="s">
        <v>177</v>
      </c>
      <c r="L599" s="16">
        <f t="shared" si="36"/>
        <v>500</v>
      </c>
      <c r="M599" s="73">
        <f t="shared" si="37"/>
        <v>97165.466546800017</v>
      </c>
      <c r="N599" s="28"/>
      <c r="O599" s="32"/>
      <c r="P599" s="74" t="s">
        <v>85</v>
      </c>
      <c r="Q599" s="114" t="s">
        <v>89</v>
      </c>
      <c r="R599" s="74" t="s">
        <v>57</v>
      </c>
      <c r="S599" s="69" t="s">
        <v>261</v>
      </c>
      <c r="T599" s="75" t="s">
        <v>227</v>
      </c>
      <c r="U599" s="63" t="s">
        <v>931</v>
      </c>
      <c r="V599" s="7">
        <v>2</v>
      </c>
    </row>
    <row r="600" spans="1:22" ht="31" customHeight="1" x14ac:dyDescent="0.35">
      <c r="A600" s="24" t="s">
        <v>1569</v>
      </c>
      <c r="B600" s="13" t="s">
        <v>14</v>
      </c>
      <c r="C600" s="17" t="s">
        <v>2223</v>
      </c>
      <c r="D600" s="13" t="s">
        <v>2224</v>
      </c>
      <c r="E600" s="17" t="s">
        <v>586</v>
      </c>
      <c r="F600" s="14" t="s">
        <v>241</v>
      </c>
      <c r="G600" s="128">
        <v>350</v>
      </c>
      <c r="H600" s="73">
        <v>771.42221991428573</v>
      </c>
      <c r="I600" s="73">
        <v>269997.77697000001</v>
      </c>
      <c r="J600" s="73">
        <f t="shared" si="35"/>
        <v>313197.42128519999</v>
      </c>
      <c r="K600" s="4" t="s">
        <v>177</v>
      </c>
      <c r="L600" s="16">
        <f t="shared" si="36"/>
        <v>350</v>
      </c>
      <c r="M600" s="73">
        <f t="shared" si="37"/>
        <v>313197.42128519999</v>
      </c>
      <c r="N600" s="28"/>
      <c r="O600" s="32"/>
      <c r="P600" s="74" t="s">
        <v>85</v>
      </c>
      <c r="Q600" s="114" t="s">
        <v>89</v>
      </c>
      <c r="R600" s="74" t="s">
        <v>57</v>
      </c>
      <c r="S600" s="69" t="s">
        <v>261</v>
      </c>
      <c r="T600" s="75" t="s">
        <v>227</v>
      </c>
      <c r="U600" s="63" t="s">
        <v>931</v>
      </c>
      <c r="V600" s="7">
        <v>2</v>
      </c>
    </row>
    <row r="601" spans="1:22" ht="31" customHeight="1" x14ac:dyDescent="0.35">
      <c r="A601" s="24" t="s">
        <v>1570</v>
      </c>
      <c r="B601" s="13" t="s">
        <v>14</v>
      </c>
      <c r="C601" s="17" t="s">
        <v>2223</v>
      </c>
      <c r="D601" s="13" t="s">
        <v>2224</v>
      </c>
      <c r="E601" s="17" t="s">
        <v>605</v>
      </c>
      <c r="F601" s="14" t="s">
        <v>241</v>
      </c>
      <c r="G601" s="128">
        <v>200</v>
      </c>
      <c r="H601" s="73">
        <v>771.42221915000005</v>
      </c>
      <c r="I601" s="73">
        <v>154284.44383</v>
      </c>
      <c r="J601" s="73">
        <f t="shared" si="35"/>
        <v>178969.95484279998</v>
      </c>
      <c r="K601" s="4" t="s">
        <v>177</v>
      </c>
      <c r="L601" s="16">
        <f t="shared" si="36"/>
        <v>200</v>
      </c>
      <c r="M601" s="73">
        <f t="shared" si="37"/>
        <v>178969.95484279998</v>
      </c>
      <c r="N601" s="28"/>
      <c r="O601" s="32"/>
      <c r="P601" s="74" t="s">
        <v>85</v>
      </c>
      <c r="Q601" s="114" t="s">
        <v>89</v>
      </c>
      <c r="R601" s="74" t="s">
        <v>57</v>
      </c>
      <c r="S601" s="69" t="s">
        <v>261</v>
      </c>
      <c r="T601" s="75" t="s">
        <v>227</v>
      </c>
      <c r="U601" s="63" t="s">
        <v>931</v>
      </c>
      <c r="V601" s="7">
        <v>2</v>
      </c>
    </row>
    <row r="602" spans="1:22" ht="31" customHeight="1" x14ac:dyDescent="0.35">
      <c r="A602" s="24" t="s">
        <v>1571</v>
      </c>
      <c r="B602" s="13" t="s">
        <v>14</v>
      </c>
      <c r="C602" s="17" t="s">
        <v>2223</v>
      </c>
      <c r="D602" s="13" t="s">
        <v>2224</v>
      </c>
      <c r="E602" s="17" t="s">
        <v>586</v>
      </c>
      <c r="F602" s="14" t="s">
        <v>241</v>
      </c>
      <c r="G602" s="128">
        <v>200</v>
      </c>
      <c r="H602" s="73">
        <v>771.42221915000005</v>
      </c>
      <c r="I602" s="73">
        <v>154284.44383</v>
      </c>
      <c r="J602" s="73">
        <f t="shared" ref="J602:J669" si="38">I602*1.16</f>
        <v>178969.95484279998</v>
      </c>
      <c r="K602" s="4" t="s">
        <v>177</v>
      </c>
      <c r="L602" s="16">
        <f t="shared" ref="L602:L669" si="39">G602</f>
        <v>200</v>
      </c>
      <c r="M602" s="73">
        <f t="shared" ref="M602:M669" si="40">J602</f>
        <v>178969.95484279998</v>
      </c>
      <c r="N602" s="28"/>
      <c r="O602" s="32"/>
      <c r="P602" s="74" t="s">
        <v>85</v>
      </c>
      <c r="Q602" s="114" t="s">
        <v>89</v>
      </c>
      <c r="R602" s="74" t="s">
        <v>57</v>
      </c>
      <c r="S602" s="69" t="s">
        <v>261</v>
      </c>
      <c r="T602" s="75" t="s">
        <v>227</v>
      </c>
      <c r="U602" s="63" t="s">
        <v>931</v>
      </c>
      <c r="V602" s="7">
        <v>2</v>
      </c>
    </row>
    <row r="603" spans="1:22" ht="31" customHeight="1" x14ac:dyDescent="0.35">
      <c r="A603" s="24" t="s">
        <v>1572</v>
      </c>
      <c r="B603" s="13" t="s">
        <v>14</v>
      </c>
      <c r="C603" s="17" t="s">
        <v>2223</v>
      </c>
      <c r="D603" s="13" t="s">
        <v>2224</v>
      </c>
      <c r="E603" s="17" t="s">
        <v>617</v>
      </c>
      <c r="F603" s="14" t="s">
        <v>241</v>
      </c>
      <c r="G603" s="128">
        <v>533.6</v>
      </c>
      <c r="H603" s="73">
        <v>631.80290000000002</v>
      </c>
      <c r="I603" s="73">
        <v>337130.02744000003</v>
      </c>
      <c r="J603" s="73">
        <f t="shared" si="38"/>
        <v>391070.83183039998</v>
      </c>
      <c r="K603" s="4" t="s">
        <v>177</v>
      </c>
      <c r="L603" s="16">
        <f t="shared" si="39"/>
        <v>533.6</v>
      </c>
      <c r="M603" s="73">
        <f t="shared" si="40"/>
        <v>391070.83183039998</v>
      </c>
      <c r="N603" s="28"/>
      <c r="O603" s="32"/>
      <c r="P603" s="74" t="s">
        <v>85</v>
      </c>
      <c r="Q603" s="115" t="s">
        <v>720</v>
      </c>
      <c r="R603" s="74" t="s">
        <v>57</v>
      </c>
      <c r="S603" s="69" t="s">
        <v>262</v>
      </c>
      <c r="T603" s="75" t="s">
        <v>227</v>
      </c>
      <c r="U603" s="63" t="s">
        <v>931</v>
      </c>
      <c r="V603" s="7">
        <v>2</v>
      </c>
    </row>
    <row r="604" spans="1:22" ht="31" customHeight="1" x14ac:dyDescent="0.35">
      <c r="A604" s="24" t="s">
        <v>1573</v>
      </c>
      <c r="B604" s="13" t="s">
        <v>14</v>
      </c>
      <c r="C604" s="17" t="s">
        <v>2223</v>
      </c>
      <c r="D604" s="13" t="s">
        <v>2224</v>
      </c>
      <c r="E604" s="17" t="s">
        <v>605</v>
      </c>
      <c r="F604" s="14" t="s">
        <v>241</v>
      </c>
      <c r="G604" s="128">
        <v>447.39</v>
      </c>
      <c r="H604" s="73">
        <v>631.80290000000002</v>
      </c>
      <c r="I604" s="73">
        <v>282662.29943100002</v>
      </c>
      <c r="J604" s="73">
        <f t="shared" si="38"/>
        <v>327888.26733995997</v>
      </c>
      <c r="K604" s="4" t="s">
        <v>177</v>
      </c>
      <c r="L604" s="16">
        <f t="shared" si="39"/>
        <v>447.39</v>
      </c>
      <c r="M604" s="73">
        <f t="shared" si="40"/>
        <v>327888.26733995997</v>
      </c>
      <c r="N604" s="28"/>
      <c r="O604" s="32"/>
      <c r="P604" s="74" t="s">
        <v>85</v>
      </c>
      <c r="Q604" s="115" t="s">
        <v>720</v>
      </c>
      <c r="R604" s="74" t="s">
        <v>57</v>
      </c>
      <c r="S604" s="69" t="s">
        <v>262</v>
      </c>
      <c r="T604" s="75" t="s">
        <v>227</v>
      </c>
      <c r="U604" s="63" t="s">
        <v>931</v>
      </c>
      <c r="V604" s="7">
        <v>2</v>
      </c>
    </row>
    <row r="605" spans="1:22" ht="31" customHeight="1" x14ac:dyDescent="0.35">
      <c r="A605" s="24" t="s">
        <v>1574</v>
      </c>
      <c r="B605" s="13" t="s">
        <v>14</v>
      </c>
      <c r="C605" s="17" t="s">
        <v>2223</v>
      </c>
      <c r="D605" s="13" t="s">
        <v>2224</v>
      </c>
      <c r="E605" s="17" t="s">
        <v>606</v>
      </c>
      <c r="F605" s="14" t="s">
        <v>241</v>
      </c>
      <c r="G605" s="128">
        <v>422.63</v>
      </c>
      <c r="H605" s="73">
        <v>572.37509999999997</v>
      </c>
      <c r="I605" s="73">
        <v>241902.88851299998</v>
      </c>
      <c r="J605" s="73">
        <f t="shared" si="38"/>
        <v>280607.35067507997</v>
      </c>
      <c r="K605" s="4" t="s">
        <v>177</v>
      </c>
      <c r="L605" s="16">
        <f t="shared" si="39"/>
        <v>422.63</v>
      </c>
      <c r="M605" s="73">
        <f t="shared" si="40"/>
        <v>280607.35067507997</v>
      </c>
      <c r="N605" s="29"/>
      <c r="O605" s="32"/>
      <c r="P605" s="74" t="s">
        <v>85</v>
      </c>
      <c r="Q605" s="115" t="s">
        <v>720</v>
      </c>
      <c r="R605" s="74" t="s">
        <v>57</v>
      </c>
      <c r="S605" s="69" t="s">
        <v>262</v>
      </c>
      <c r="T605" s="75" t="s">
        <v>227</v>
      </c>
      <c r="U605" s="63" t="s">
        <v>931</v>
      </c>
      <c r="V605" s="7">
        <v>2</v>
      </c>
    </row>
    <row r="606" spans="1:22" ht="31" customHeight="1" x14ac:dyDescent="0.35">
      <c r="A606" s="24" t="s">
        <v>1575</v>
      </c>
      <c r="B606" s="13" t="s">
        <v>14</v>
      </c>
      <c r="C606" s="17" t="s">
        <v>2223</v>
      </c>
      <c r="D606" s="13" t="s">
        <v>2224</v>
      </c>
      <c r="E606" s="17" t="s">
        <v>586</v>
      </c>
      <c r="F606" s="14" t="s">
        <v>241</v>
      </c>
      <c r="G606" s="128">
        <v>740.91</v>
      </c>
      <c r="H606" s="73">
        <v>878.57700000000011</v>
      </c>
      <c r="I606" s="73">
        <v>650946.48507000005</v>
      </c>
      <c r="J606" s="73">
        <f>I606*1.16</f>
        <v>755097.92268119997</v>
      </c>
      <c r="K606" s="4" t="s">
        <v>177</v>
      </c>
      <c r="L606" s="16">
        <f>G606</f>
        <v>740.91</v>
      </c>
      <c r="M606" s="73">
        <f>J606</f>
        <v>755097.92268119997</v>
      </c>
      <c r="N606" s="28"/>
      <c r="O606" s="32"/>
      <c r="P606" s="74" t="s">
        <v>85</v>
      </c>
      <c r="Q606" s="115" t="s">
        <v>720</v>
      </c>
      <c r="R606" s="74" t="s">
        <v>57</v>
      </c>
      <c r="S606" s="69" t="s">
        <v>262</v>
      </c>
      <c r="T606" s="75" t="s">
        <v>227</v>
      </c>
      <c r="U606" s="63" t="s">
        <v>931</v>
      </c>
      <c r="V606" s="7">
        <v>2</v>
      </c>
    </row>
    <row r="607" spans="1:22" ht="31" customHeight="1" x14ac:dyDescent="0.35">
      <c r="A607" s="24" t="s">
        <v>1576</v>
      </c>
      <c r="B607" s="13" t="s">
        <v>14</v>
      </c>
      <c r="C607" s="17" t="s">
        <v>2223</v>
      </c>
      <c r="D607" s="13" t="s">
        <v>2224</v>
      </c>
      <c r="E607" s="17" t="s">
        <v>963</v>
      </c>
      <c r="F607" s="14" t="s">
        <v>241</v>
      </c>
      <c r="G607" s="128">
        <v>49.593600000000002</v>
      </c>
      <c r="H607" s="73">
        <v>878.57700000000011</v>
      </c>
      <c r="I607" s="73">
        <v>43571.796307200006</v>
      </c>
      <c r="J607" s="73">
        <f t="shared" ref="J607:J608" si="41">I607*1.16</f>
        <v>50543.283716352002</v>
      </c>
      <c r="K607" s="4" t="s">
        <v>177</v>
      </c>
      <c r="L607" s="16">
        <f t="shared" ref="L607:L608" si="42">G607</f>
        <v>49.593600000000002</v>
      </c>
      <c r="M607" s="73">
        <f t="shared" ref="M607:M608" si="43">J607</f>
        <v>50543.283716352002</v>
      </c>
      <c r="N607" s="28"/>
      <c r="O607" s="32"/>
      <c r="P607" s="74" t="s">
        <v>85</v>
      </c>
      <c r="Q607" s="115" t="s">
        <v>720</v>
      </c>
      <c r="R607" s="74" t="s">
        <v>57</v>
      </c>
      <c r="S607" s="69" t="s">
        <v>262</v>
      </c>
      <c r="T607" s="75" t="s">
        <v>227</v>
      </c>
      <c r="U607" s="63" t="s">
        <v>931</v>
      </c>
      <c r="V607" s="7">
        <v>2</v>
      </c>
    </row>
    <row r="608" spans="1:22" ht="31" customHeight="1" x14ac:dyDescent="0.35">
      <c r="A608" s="24" t="s">
        <v>1577</v>
      </c>
      <c r="B608" s="13" t="s">
        <v>14</v>
      </c>
      <c r="C608" s="17" t="s">
        <v>2223</v>
      </c>
      <c r="D608" s="13" t="s">
        <v>2224</v>
      </c>
      <c r="E608" s="17" t="s">
        <v>964</v>
      </c>
      <c r="F608" s="14" t="s">
        <v>241</v>
      </c>
      <c r="G608" s="128">
        <v>46.293660000000003</v>
      </c>
      <c r="H608" s="73">
        <v>878.57700000000011</v>
      </c>
      <c r="I608" s="73">
        <v>40672.544921820008</v>
      </c>
      <c r="J608" s="73">
        <f t="shared" si="41"/>
        <v>47180.15210931121</v>
      </c>
      <c r="K608" s="4" t="s">
        <v>177</v>
      </c>
      <c r="L608" s="16">
        <f t="shared" si="42"/>
        <v>46.293660000000003</v>
      </c>
      <c r="M608" s="73">
        <f t="shared" si="43"/>
        <v>47180.15210931121</v>
      </c>
      <c r="N608" s="29"/>
      <c r="O608" s="32"/>
      <c r="P608" s="74" t="s">
        <v>85</v>
      </c>
      <c r="Q608" s="115" t="s">
        <v>720</v>
      </c>
      <c r="R608" s="74" t="s">
        <v>57</v>
      </c>
      <c r="S608" s="69" t="s">
        <v>262</v>
      </c>
      <c r="T608" s="75" t="s">
        <v>227</v>
      </c>
      <c r="U608" s="63" t="s">
        <v>931</v>
      </c>
      <c r="V608" s="7">
        <v>2</v>
      </c>
    </row>
    <row r="609" spans="1:22" ht="31" customHeight="1" x14ac:dyDescent="0.35">
      <c r="A609" s="24" t="s">
        <v>1578</v>
      </c>
      <c r="B609" s="13" t="s">
        <v>14</v>
      </c>
      <c r="C609" s="17" t="s">
        <v>2223</v>
      </c>
      <c r="D609" s="13" t="s">
        <v>2224</v>
      </c>
      <c r="E609" s="17" t="s">
        <v>619</v>
      </c>
      <c r="F609" s="14" t="s">
        <v>241</v>
      </c>
      <c r="G609" s="128">
        <v>1056</v>
      </c>
      <c r="H609" s="73">
        <v>314.08780000000002</v>
      </c>
      <c r="I609" s="73">
        <v>331676.71679999999</v>
      </c>
      <c r="J609" s="73">
        <f t="shared" si="38"/>
        <v>384744.99148799997</v>
      </c>
      <c r="K609" s="4" t="s">
        <v>177</v>
      </c>
      <c r="L609" s="16">
        <f t="shared" si="39"/>
        <v>1056</v>
      </c>
      <c r="M609" s="73">
        <f t="shared" si="40"/>
        <v>384744.99148799997</v>
      </c>
      <c r="N609" s="28"/>
      <c r="O609" s="32" t="s">
        <v>647</v>
      </c>
      <c r="P609" s="74" t="s">
        <v>86</v>
      </c>
      <c r="Q609" s="114" t="s">
        <v>154</v>
      </c>
      <c r="R609" s="74" t="s">
        <v>57</v>
      </c>
      <c r="S609" s="69" t="s">
        <v>223</v>
      </c>
      <c r="T609" s="75" t="s">
        <v>237</v>
      </c>
      <c r="U609" s="63" t="s">
        <v>931</v>
      </c>
      <c r="V609" s="7">
        <v>2</v>
      </c>
    </row>
    <row r="610" spans="1:22" ht="31" customHeight="1" x14ac:dyDescent="0.35">
      <c r="A610" s="24" t="s">
        <v>1579</v>
      </c>
      <c r="B610" s="13" t="s">
        <v>14</v>
      </c>
      <c r="C610" s="17" t="s">
        <v>2223</v>
      </c>
      <c r="D610" s="13" t="s">
        <v>2224</v>
      </c>
      <c r="E610" s="17" t="s">
        <v>620</v>
      </c>
      <c r="F610" s="14" t="s">
        <v>241</v>
      </c>
      <c r="G610" s="128">
        <v>50</v>
      </c>
      <c r="H610" s="73">
        <v>663.94569999999999</v>
      </c>
      <c r="I610" s="73">
        <v>33197.284999999996</v>
      </c>
      <c r="J610" s="73">
        <f t="shared" si="38"/>
        <v>38508.850599999991</v>
      </c>
      <c r="K610" s="4" t="s">
        <v>177</v>
      </c>
      <c r="L610" s="16">
        <f t="shared" si="39"/>
        <v>50</v>
      </c>
      <c r="M610" s="73">
        <f t="shared" si="40"/>
        <v>38508.850599999991</v>
      </c>
      <c r="N610" s="28"/>
      <c r="O610" s="32" t="s">
        <v>648</v>
      </c>
      <c r="P610" s="74" t="s">
        <v>86</v>
      </c>
      <c r="Q610" s="114" t="s">
        <v>154</v>
      </c>
      <c r="R610" s="74" t="s">
        <v>57</v>
      </c>
      <c r="S610" s="69" t="s">
        <v>223</v>
      </c>
      <c r="T610" s="75" t="s">
        <v>237</v>
      </c>
      <c r="U610" s="63" t="s">
        <v>931</v>
      </c>
      <c r="V610" s="7">
        <v>2</v>
      </c>
    </row>
    <row r="611" spans="1:22" ht="31" customHeight="1" x14ac:dyDescent="0.35">
      <c r="A611" s="24" t="s">
        <v>1580</v>
      </c>
      <c r="B611" s="13" t="s">
        <v>14</v>
      </c>
      <c r="C611" s="17" t="s">
        <v>2223</v>
      </c>
      <c r="D611" s="13" t="s">
        <v>2224</v>
      </c>
      <c r="E611" s="17" t="s">
        <v>621</v>
      </c>
      <c r="F611" s="14" t="s">
        <v>241</v>
      </c>
      <c r="G611" s="128">
        <v>60</v>
      </c>
      <c r="H611" s="73">
        <v>156.60520000000002</v>
      </c>
      <c r="I611" s="73">
        <v>9396.3120000000017</v>
      </c>
      <c r="J611" s="73">
        <f t="shared" si="38"/>
        <v>10899.721920000002</v>
      </c>
      <c r="K611" s="4" t="s">
        <v>177</v>
      </c>
      <c r="L611" s="16">
        <f t="shared" si="39"/>
        <v>60</v>
      </c>
      <c r="M611" s="73">
        <f t="shared" si="40"/>
        <v>10899.721920000002</v>
      </c>
      <c r="N611" s="28"/>
      <c r="O611" s="32" t="s">
        <v>649</v>
      </c>
      <c r="P611" s="74" t="s">
        <v>86</v>
      </c>
      <c r="Q611" s="114" t="s">
        <v>154</v>
      </c>
      <c r="R611" s="74" t="s">
        <v>57</v>
      </c>
      <c r="S611" s="69" t="s">
        <v>675</v>
      </c>
      <c r="T611" s="75" t="s">
        <v>237</v>
      </c>
      <c r="U611" s="63" t="s">
        <v>931</v>
      </c>
      <c r="V611" s="7">
        <v>2</v>
      </c>
    </row>
    <row r="612" spans="1:22" ht="31" customHeight="1" x14ac:dyDescent="0.35">
      <c r="A612" s="24" t="s">
        <v>1581</v>
      </c>
      <c r="B612" s="13" t="s">
        <v>14</v>
      </c>
      <c r="C612" s="17" t="s">
        <v>2223</v>
      </c>
      <c r="D612" s="13" t="s">
        <v>2224</v>
      </c>
      <c r="E612" s="17" t="s">
        <v>622</v>
      </c>
      <c r="F612" s="14" t="s">
        <v>241</v>
      </c>
      <c r="G612" s="128">
        <v>24</v>
      </c>
      <c r="H612" s="73">
        <v>156.60520000000002</v>
      </c>
      <c r="I612" s="73">
        <v>3758.5248000000006</v>
      </c>
      <c r="J612" s="73">
        <f t="shared" si="38"/>
        <v>4359.8887680000007</v>
      </c>
      <c r="K612" s="4" t="s">
        <v>177</v>
      </c>
      <c r="L612" s="16">
        <f t="shared" si="39"/>
        <v>24</v>
      </c>
      <c r="M612" s="73">
        <f t="shared" si="40"/>
        <v>4359.8887680000007</v>
      </c>
      <c r="N612" s="28"/>
      <c r="O612" s="32" t="s">
        <v>649</v>
      </c>
      <c r="P612" s="74" t="s">
        <v>86</v>
      </c>
      <c r="Q612" s="114" t="s">
        <v>154</v>
      </c>
      <c r="R612" s="74" t="s">
        <v>57</v>
      </c>
      <c r="S612" s="69" t="s">
        <v>675</v>
      </c>
      <c r="T612" s="75" t="s">
        <v>333</v>
      </c>
      <c r="U612" s="63" t="s">
        <v>931</v>
      </c>
      <c r="V612" s="7">
        <v>2</v>
      </c>
    </row>
    <row r="613" spans="1:22" ht="31" customHeight="1" x14ac:dyDescent="0.35">
      <c r="A613" s="24" t="s">
        <v>1582</v>
      </c>
      <c r="B613" s="13" t="s">
        <v>14</v>
      </c>
      <c r="C613" s="17" t="s">
        <v>2223</v>
      </c>
      <c r="D613" s="13" t="s">
        <v>2224</v>
      </c>
      <c r="E613" s="17" t="s">
        <v>623</v>
      </c>
      <c r="F613" s="14" t="s">
        <v>241</v>
      </c>
      <c r="G613" s="128">
        <v>14</v>
      </c>
      <c r="H613" s="73">
        <v>156.60520000000002</v>
      </c>
      <c r="I613" s="73">
        <v>2192.4728000000005</v>
      </c>
      <c r="J613" s="73">
        <f t="shared" si="38"/>
        <v>2543.2684480000003</v>
      </c>
      <c r="K613" s="4" t="s">
        <v>177</v>
      </c>
      <c r="L613" s="16">
        <f t="shared" si="39"/>
        <v>14</v>
      </c>
      <c r="M613" s="73">
        <f t="shared" si="40"/>
        <v>2543.2684480000003</v>
      </c>
      <c r="N613" s="28"/>
      <c r="O613" s="32" t="s">
        <v>649</v>
      </c>
      <c r="P613" s="74" t="s">
        <v>86</v>
      </c>
      <c r="Q613" s="114" t="s">
        <v>154</v>
      </c>
      <c r="R613" s="74" t="s">
        <v>57</v>
      </c>
      <c r="S613" s="69" t="s">
        <v>675</v>
      </c>
      <c r="T613" s="75" t="s">
        <v>333</v>
      </c>
      <c r="U613" s="63" t="s">
        <v>931</v>
      </c>
      <c r="V613" s="7">
        <v>2</v>
      </c>
    </row>
    <row r="614" spans="1:22" ht="31" customHeight="1" x14ac:dyDescent="0.35">
      <c r="A614" s="24" t="s">
        <v>1583</v>
      </c>
      <c r="B614" s="13" t="s">
        <v>14</v>
      </c>
      <c r="C614" s="17" t="s">
        <v>2223</v>
      </c>
      <c r="D614" s="13" t="s">
        <v>2224</v>
      </c>
      <c r="E614" s="17" t="s">
        <v>624</v>
      </c>
      <c r="F614" s="14" t="s">
        <v>241</v>
      </c>
      <c r="G614" s="128">
        <v>94</v>
      </c>
      <c r="H614" s="73">
        <v>872.69200000000012</v>
      </c>
      <c r="I614" s="73">
        <v>82033.04800000001</v>
      </c>
      <c r="J614" s="73">
        <f t="shared" si="38"/>
        <v>95158.335680000004</v>
      </c>
      <c r="K614" s="4" t="s">
        <v>177</v>
      </c>
      <c r="L614" s="16">
        <f t="shared" si="39"/>
        <v>94</v>
      </c>
      <c r="M614" s="73">
        <f t="shared" si="40"/>
        <v>95158.335680000004</v>
      </c>
      <c r="N614" s="28"/>
      <c r="O614" s="32" t="s">
        <v>650</v>
      </c>
      <c r="P614" s="74" t="s">
        <v>86</v>
      </c>
      <c r="Q614" s="114" t="s">
        <v>154</v>
      </c>
      <c r="R614" s="74" t="s">
        <v>57</v>
      </c>
      <c r="S614" s="69" t="s">
        <v>675</v>
      </c>
      <c r="T614" s="75" t="s">
        <v>237</v>
      </c>
      <c r="U614" s="63" t="s">
        <v>931</v>
      </c>
      <c r="V614" s="7">
        <v>2</v>
      </c>
    </row>
    <row r="615" spans="1:22" ht="31" customHeight="1" x14ac:dyDescent="0.35">
      <c r="A615" s="24" t="s">
        <v>1584</v>
      </c>
      <c r="B615" s="13" t="s">
        <v>14</v>
      </c>
      <c r="C615" s="17" t="s">
        <v>2223</v>
      </c>
      <c r="D615" s="13" t="s">
        <v>2224</v>
      </c>
      <c r="E615" s="17" t="s">
        <v>625</v>
      </c>
      <c r="F615" s="14" t="s">
        <v>241</v>
      </c>
      <c r="G615" s="128">
        <v>14</v>
      </c>
      <c r="H615" s="73">
        <v>872.69200000000012</v>
      </c>
      <c r="I615" s="73">
        <v>12217.688000000002</v>
      </c>
      <c r="J615" s="73">
        <f t="shared" si="38"/>
        <v>14172.518080000002</v>
      </c>
      <c r="K615" s="4" t="s">
        <v>177</v>
      </c>
      <c r="L615" s="16">
        <f t="shared" si="39"/>
        <v>14</v>
      </c>
      <c r="M615" s="73">
        <f t="shared" si="40"/>
        <v>14172.518080000002</v>
      </c>
      <c r="N615" s="29"/>
      <c r="O615" s="32" t="s">
        <v>650</v>
      </c>
      <c r="P615" s="74" t="s">
        <v>86</v>
      </c>
      <c r="Q615" s="114" t="s">
        <v>154</v>
      </c>
      <c r="R615" s="74" t="s">
        <v>57</v>
      </c>
      <c r="S615" s="69" t="s">
        <v>675</v>
      </c>
      <c r="T615" s="75" t="s">
        <v>333</v>
      </c>
      <c r="U615" s="63" t="s">
        <v>931</v>
      </c>
      <c r="V615" s="7">
        <v>2</v>
      </c>
    </row>
    <row r="616" spans="1:22" ht="31" customHeight="1" x14ac:dyDescent="0.35">
      <c r="A616" s="24" t="s">
        <v>1585</v>
      </c>
      <c r="B616" s="13" t="s">
        <v>14</v>
      </c>
      <c r="C616" s="17" t="s">
        <v>2223</v>
      </c>
      <c r="D616" s="13" t="s">
        <v>2224</v>
      </c>
      <c r="E616" s="17" t="s">
        <v>626</v>
      </c>
      <c r="F616" s="14" t="s">
        <v>241</v>
      </c>
      <c r="G616" s="128">
        <v>14</v>
      </c>
      <c r="H616" s="73">
        <v>872.69200000000012</v>
      </c>
      <c r="I616" s="73">
        <v>12217.688000000002</v>
      </c>
      <c r="J616" s="73">
        <f t="shared" si="38"/>
        <v>14172.518080000002</v>
      </c>
      <c r="K616" s="4" t="s">
        <v>177</v>
      </c>
      <c r="L616" s="16">
        <f t="shared" si="39"/>
        <v>14</v>
      </c>
      <c r="M616" s="73">
        <f t="shared" si="40"/>
        <v>14172.518080000002</v>
      </c>
      <c r="N616" s="28"/>
      <c r="O616" s="32" t="s">
        <v>650</v>
      </c>
      <c r="P616" s="74" t="s">
        <v>86</v>
      </c>
      <c r="Q616" s="114" t="s">
        <v>154</v>
      </c>
      <c r="R616" s="74" t="s">
        <v>57</v>
      </c>
      <c r="S616" s="69" t="s">
        <v>675</v>
      </c>
      <c r="T616" s="75" t="s">
        <v>333</v>
      </c>
      <c r="U616" s="63" t="s">
        <v>931</v>
      </c>
      <c r="V616" s="7">
        <v>2</v>
      </c>
    </row>
    <row r="617" spans="1:22" ht="31" customHeight="1" x14ac:dyDescent="0.35">
      <c r="A617" s="24" t="s">
        <v>1586</v>
      </c>
      <c r="B617" s="13" t="s">
        <v>14</v>
      </c>
      <c r="C617" s="17" t="s">
        <v>2223</v>
      </c>
      <c r="D617" s="13" t="s">
        <v>2224</v>
      </c>
      <c r="E617" s="17" t="s">
        <v>627</v>
      </c>
      <c r="F617" s="14" t="s">
        <v>241</v>
      </c>
      <c r="G617" s="128">
        <v>620</v>
      </c>
      <c r="H617" s="73">
        <v>291.29680000000002</v>
      </c>
      <c r="I617" s="73">
        <v>180604.016</v>
      </c>
      <c r="J617" s="73">
        <f t="shared" si="38"/>
        <v>209500.65855999998</v>
      </c>
      <c r="K617" s="4" t="s">
        <v>177</v>
      </c>
      <c r="L617" s="16">
        <f t="shared" si="39"/>
        <v>620</v>
      </c>
      <c r="M617" s="73">
        <f t="shared" si="40"/>
        <v>209500.65855999998</v>
      </c>
      <c r="N617" s="28"/>
      <c r="O617" s="32" t="s">
        <v>651</v>
      </c>
      <c r="P617" s="74" t="s">
        <v>86</v>
      </c>
      <c r="Q617" s="114" t="s">
        <v>154</v>
      </c>
      <c r="R617" s="74" t="s">
        <v>57</v>
      </c>
      <c r="S617" s="69" t="s">
        <v>170</v>
      </c>
      <c r="T617" s="75" t="s">
        <v>345</v>
      </c>
      <c r="U617" s="63" t="s">
        <v>931</v>
      </c>
      <c r="V617" s="7">
        <v>2</v>
      </c>
    </row>
    <row r="618" spans="1:22" ht="31" customHeight="1" x14ac:dyDescent="0.35">
      <c r="A618" s="24" t="s">
        <v>1587</v>
      </c>
      <c r="B618" s="13" t="s">
        <v>14</v>
      </c>
      <c r="C618" s="17" t="s">
        <v>2223</v>
      </c>
      <c r="D618" s="13" t="s">
        <v>2224</v>
      </c>
      <c r="E618" s="17" t="s">
        <v>628</v>
      </c>
      <c r="F618" s="14" t="s">
        <v>241</v>
      </c>
      <c r="G618" s="128">
        <v>30</v>
      </c>
      <c r="H618" s="73">
        <v>291.29680000000002</v>
      </c>
      <c r="I618" s="73">
        <v>8738.9040000000005</v>
      </c>
      <c r="J618" s="73">
        <f t="shared" si="38"/>
        <v>10137.128639999999</v>
      </c>
      <c r="K618" s="4" t="s">
        <v>177</v>
      </c>
      <c r="L618" s="16">
        <f t="shared" si="39"/>
        <v>30</v>
      </c>
      <c r="M618" s="73">
        <f t="shared" si="40"/>
        <v>10137.128639999999</v>
      </c>
      <c r="N618" s="28"/>
      <c r="O618" s="32" t="s">
        <v>651</v>
      </c>
      <c r="P618" s="74" t="s">
        <v>86</v>
      </c>
      <c r="Q618" s="114" t="s">
        <v>154</v>
      </c>
      <c r="R618" s="74" t="s">
        <v>57</v>
      </c>
      <c r="S618" s="69" t="s">
        <v>170</v>
      </c>
      <c r="T618" s="75" t="s">
        <v>345</v>
      </c>
      <c r="U618" s="63" t="s">
        <v>931</v>
      </c>
      <c r="V618" s="7">
        <v>2</v>
      </c>
    </row>
    <row r="619" spans="1:22" ht="31" customHeight="1" x14ac:dyDescent="0.35">
      <c r="A619" s="24" t="s">
        <v>1588</v>
      </c>
      <c r="B619" s="13" t="s">
        <v>14</v>
      </c>
      <c r="C619" s="17" t="s">
        <v>2223</v>
      </c>
      <c r="D619" s="13" t="s">
        <v>2224</v>
      </c>
      <c r="E619" s="17" t="s">
        <v>974</v>
      </c>
      <c r="F619" s="14" t="s">
        <v>241</v>
      </c>
      <c r="G619" s="128">
        <v>1442.9</v>
      </c>
      <c r="H619" s="73">
        <v>378.21290000000005</v>
      </c>
      <c r="I619" s="73">
        <v>545723.39341000014</v>
      </c>
      <c r="J619" s="73">
        <f t="shared" si="38"/>
        <v>633039.13635560009</v>
      </c>
      <c r="K619" s="4" t="s">
        <v>177</v>
      </c>
      <c r="L619" s="16">
        <f t="shared" si="39"/>
        <v>1442.9</v>
      </c>
      <c r="M619" s="73">
        <f t="shared" si="40"/>
        <v>633039.13635560009</v>
      </c>
      <c r="N619" s="28"/>
      <c r="O619" s="32" t="s">
        <v>652</v>
      </c>
      <c r="P619" s="74" t="s">
        <v>86</v>
      </c>
      <c r="Q619" s="114" t="s">
        <v>154</v>
      </c>
      <c r="R619" s="74" t="s">
        <v>57</v>
      </c>
      <c r="S619" s="69" t="s">
        <v>676</v>
      </c>
      <c r="T619" s="75" t="s">
        <v>678</v>
      </c>
      <c r="U619" s="63" t="s">
        <v>931</v>
      </c>
      <c r="V619" s="7">
        <v>2</v>
      </c>
    </row>
    <row r="620" spans="1:22" ht="31" customHeight="1" x14ac:dyDescent="0.35">
      <c r="A620" s="24" t="s">
        <v>1589</v>
      </c>
      <c r="B620" s="13" t="s">
        <v>14</v>
      </c>
      <c r="C620" s="17" t="s">
        <v>2223</v>
      </c>
      <c r="D620" s="13" t="s">
        <v>2224</v>
      </c>
      <c r="E620" s="17" t="s">
        <v>629</v>
      </c>
      <c r="F620" s="14" t="s">
        <v>241</v>
      </c>
      <c r="G620" s="128">
        <v>456.25</v>
      </c>
      <c r="H620" s="73">
        <v>335.57340000000005</v>
      </c>
      <c r="I620" s="73">
        <v>153105.36375000002</v>
      </c>
      <c r="J620" s="73">
        <f t="shared" si="38"/>
        <v>177602.22195000001</v>
      </c>
      <c r="K620" s="4" t="s">
        <v>177</v>
      </c>
      <c r="L620" s="16">
        <f t="shared" si="39"/>
        <v>456.25</v>
      </c>
      <c r="M620" s="73">
        <f t="shared" si="40"/>
        <v>177602.22195000001</v>
      </c>
      <c r="N620" s="28"/>
      <c r="O620" s="32" t="s">
        <v>653</v>
      </c>
      <c r="P620" s="74" t="s">
        <v>86</v>
      </c>
      <c r="Q620" s="114" t="s">
        <v>154</v>
      </c>
      <c r="R620" s="74" t="s">
        <v>57</v>
      </c>
      <c r="S620" s="69" t="s">
        <v>676</v>
      </c>
      <c r="T620" s="75" t="s">
        <v>679</v>
      </c>
      <c r="U620" s="63" t="s">
        <v>931</v>
      </c>
      <c r="V620" s="7">
        <v>2</v>
      </c>
    </row>
    <row r="621" spans="1:22" ht="31" customHeight="1" x14ac:dyDescent="0.35">
      <c r="A621" s="24" t="s">
        <v>1590</v>
      </c>
      <c r="B621" s="13" t="s">
        <v>14</v>
      </c>
      <c r="C621" s="17" t="s">
        <v>2223</v>
      </c>
      <c r="D621" s="13" t="s">
        <v>2224</v>
      </c>
      <c r="E621" s="17" t="s">
        <v>343</v>
      </c>
      <c r="F621" s="14" t="s">
        <v>241</v>
      </c>
      <c r="G621" s="128">
        <v>3249.97</v>
      </c>
      <c r="H621" s="73">
        <v>378.20678816000003</v>
      </c>
      <c r="I621" s="73">
        <v>1229160.7153163552</v>
      </c>
      <c r="J621" s="73">
        <f t="shared" si="38"/>
        <v>1425826.4297669719</v>
      </c>
      <c r="K621" s="4" t="s">
        <v>177</v>
      </c>
      <c r="L621" s="16">
        <f t="shared" si="39"/>
        <v>3249.97</v>
      </c>
      <c r="M621" s="73">
        <f t="shared" si="40"/>
        <v>1425826.4297669719</v>
      </c>
      <c r="N621" s="29"/>
      <c r="O621" s="32" t="s">
        <v>653</v>
      </c>
      <c r="P621" s="74" t="s">
        <v>86</v>
      </c>
      <c r="Q621" s="114" t="s">
        <v>154</v>
      </c>
      <c r="R621" s="74" t="s">
        <v>57</v>
      </c>
      <c r="S621" s="69" t="s">
        <v>677</v>
      </c>
      <c r="T621" s="75" t="s">
        <v>227</v>
      </c>
      <c r="U621" s="63" t="s">
        <v>931</v>
      </c>
      <c r="V621" s="7">
        <v>2</v>
      </c>
    </row>
    <row r="622" spans="1:22" ht="31" customHeight="1" x14ac:dyDescent="0.35">
      <c r="A622" s="24" t="s">
        <v>1591</v>
      </c>
      <c r="B622" s="13" t="s">
        <v>14</v>
      </c>
      <c r="C622" s="17" t="s">
        <v>2223</v>
      </c>
      <c r="D622" s="13" t="s">
        <v>2224</v>
      </c>
      <c r="E622" s="17" t="s">
        <v>343</v>
      </c>
      <c r="F622" s="14" t="s">
        <v>241</v>
      </c>
      <c r="G622" s="128">
        <v>730.88</v>
      </c>
      <c r="H622" s="73">
        <v>378.21290000000005</v>
      </c>
      <c r="I622" s="73">
        <v>276428.24435200001</v>
      </c>
      <c r="J622" s="73">
        <f t="shared" si="38"/>
        <v>320656.76344831998</v>
      </c>
      <c r="K622" s="4" t="s">
        <v>177</v>
      </c>
      <c r="L622" s="16">
        <f t="shared" si="39"/>
        <v>730.88</v>
      </c>
      <c r="M622" s="73">
        <f t="shared" si="40"/>
        <v>320656.76344831998</v>
      </c>
      <c r="N622" s="28"/>
      <c r="O622" s="32" t="s">
        <v>654</v>
      </c>
      <c r="P622" s="74" t="s">
        <v>86</v>
      </c>
      <c r="Q622" s="114" t="s">
        <v>134</v>
      </c>
      <c r="R622" s="74" t="s">
        <v>57</v>
      </c>
      <c r="S622" s="69" t="s">
        <v>349</v>
      </c>
      <c r="T622" s="75" t="s">
        <v>237</v>
      </c>
      <c r="U622" s="63" t="s">
        <v>931</v>
      </c>
      <c r="V622" s="7">
        <v>2</v>
      </c>
    </row>
    <row r="623" spans="1:22" ht="31" customHeight="1" x14ac:dyDescent="0.35">
      <c r="A623" s="24" t="s">
        <v>1592</v>
      </c>
      <c r="B623" s="13" t="s">
        <v>14</v>
      </c>
      <c r="C623" s="17" t="s">
        <v>2223</v>
      </c>
      <c r="D623" s="13" t="s">
        <v>2224</v>
      </c>
      <c r="E623" s="17" t="s">
        <v>630</v>
      </c>
      <c r="F623" s="14" t="s">
        <v>241</v>
      </c>
      <c r="G623" s="128">
        <v>45</v>
      </c>
      <c r="H623" s="73">
        <v>272.95699999999999</v>
      </c>
      <c r="I623" s="73">
        <v>12283.065000000001</v>
      </c>
      <c r="J623" s="73">
        <f t="shared" si="38"/>
        <v>14248.3554</v>
      </c>
      <c r="K623" s="4" t="s">
        <v>177</v>
      </c>
      <c r="L623" s="16">
        <f t="shared" si="39"/>
        <v>45</v>
      </c>
      <c r="M623" s="73">
        <f t="shared" si="40"/>
        <v>14248.3554</v>
      </c>
      <c r="N623" s="28"/>
      <c r="O623" s="32" t="s">
        <v>655</v>
      </c>
      <c r="P623" s="74" t="s">
        <v>86</v>
      </c>
      <c r="Q623" s="114" t="s">
        <v>134</v>
      </c>
      <c r="R623" s="74" t="s">
        <v>57</v>
      </c>
      <c r="S623" s="69" t="s">
        <v>349</v>
      </c>
      <c r="T623" s="75" t="s">
        <v>237</v>
      </c>
      <c r="U623" s="63" t="s">
        <v>931</v>
      </c>
      <c r="V623" s="7">
        <v>2</v>
      </c>
    </row>
    <row r="624" spans="1:22" ht="31" customHeight="1" x14ac:dyDescent="0.35">
      <c r="A624" s="24" t="s">
        <v>1593</v>
      </c>
      <c r="B624" s="13" t="s">
        <v>14</v>
      </c>
      <c r="C624" s="17" t="s">
        <v>2223</v>
      </c>
      <c r="D624" s="13" t="s">
        <v>2224</v>
      </c>
      <c r="E624" s="17" t="s">
        <v>631</v>
      </c>
      <c r="F624" s="14" t="s">
        <v>241</v>
      </c>
      <c r="G624" s="128">
        <v>235</v>
      </c>
      <c r="H624" s="73">
        <v>291.29680000000002</v>
      </c>
      <c r="I624" s="73">
        <v>68454.748000000007</v>
      </c>
      <c r="J624" s="73">
        <f t="shared" si="38"/>
        <v>79407.50768000001</v>
      </c>
      <c r="K624" s="4" t="s">
        <v>177</v>
      </c>
      <c r="L624" s="16">
        <f t="shared" si="39"/>
        <v>235</v>
      </c>
      <c r="M624" s="73">
        <f t="shared" si="40"/>
        <v>79407.50768000001</v>
      </c>
      <c r="N624" s="28"/>
      <c r="O624" s="32" t="s">
        <v>656</v>
      </c>
      <c r="P624" s="74" t="s">
        <v>86</v>
      </c>
      <c r="Q624" s="114" t="s">
        <v>134</v>
      </c>
      <c r="R624" s="74" t="s">
        <v>57</v>
      </c>
      <c r="S624" s="69" t="s">
        <v>251</v>
      </c>
      <c r="T624" s="75" t="s">
        <v>237</v>
      </c>
      <c r="U624" s="63" t="s">
        <v>931</v>
      </c>
      <c r="V624" s="7">
        <v>2</v>
      </c>
    </row>
    <row r="625" spans="1:25" ht="31" customHeight="1" x14ac:dyDescent="0.35">
      <c r="A625" s="24" t="s">
        <v>1594</v>
      </c>
      <c r="B625" s="13" t="s">
        <v>14</v>
      </c>
      <c r="C625" s="17" t="s">
        <v>2223</v>
      </c>
      <c r="D625" s="13" t="s">
        <v>2224</v>
      </c>
      <c r="E625" s="17" t="s">
        <v>632</v>
      </c>
      <c r="F625" s="14" t="s">
        <v>241</v>
      </c>
      <c r="G625" s="128">
        <v>125</v>
      </c>
      <c r="H625" s="73">
        <v>667.03800000000001</v>
      </c>
      <c r="I625" s="73">
        <v>83379.75</v>
      </c>
      <c r="J625" s="73">
        <f t="shared" si="38"/>
        <v>96720.51</v>
      </c>
      <c r="K625" s="4" t="s">
        <v>177</v>
      </c>
      <c r="L625" s="16">
        <f t="shared" si="39"/>
        <v>125</v>
      </c>
      <c r="M625" s="73">
        <f t="shared" si="40"/>
        <v>96720.51</v>
      </c>
      <c r="N625" s="28"/>
      <c r="O625" s="32" t="s">
        <v>657</v>
      </c>
      <c r="P625" s="74" t="s">
        <v>86</v>
      </c>
      <c r="Q625" s="114" t="s">
        <v>134</v>
      </c>
      <c r="R625" s="74" t="s">
        <v>57</v>
      </c>
      <c r="S625" s="69" t="s">
        <v>251</v>
      </c>
      <c r="T625" s="75" t="s">
        <v>237</v>
      </c>
      <c r="U625" s="63" t="s">
        <v>931</v>
      </c>
      <c r="V625" s="7">
        <v>2</v>
      </c>
    </row>
    <row r="626" spans="1:25" ht="31" customHeight="1" x14ac:dyDescent="0.35">
      <c r="A626" s="24" t="s">
        <v>1595</v>
      </c>
      <c r="B626" s="13" t="s">
        <v>14</v>
      </c>
      <c r="C626" s="17" t="s">
        <v>2223</v>
      </c>
      <c r="D626" s="13" t="s">
        <v>2224</v>
      </c>
      <c r="E626" s="17" t="s">
        <v>633</v>
      </c>
      <c r="F626" s="14" t="s">
        <v>241</v>
      </c>
      <c r="G626" s="128">
        <v>150</v>
      </c>
      <c r="H626" s="73">
        <v>274.57270000000005</v>
      </c>
      <c r="I626" s="73">
        <v>41185.905000000006</v>
      </c>
      <c r="J626" s="73">
        <f t="shared" si="38"/>
        <v>47775.649800000007</v>
      </c>
      <c r="K626" s="4" t="s">
        <v>177</v>
      </c>
      <c r="L626" s="16">
        <f t="shared" si="39"/>
        <v>150</v>
      </c>
      <c r="M626" s="73">
        <f t="shared" si="40"/>
        <v>47775.649800000007</v>
      </c>
      <c r="N626" s="28"/>
      <c r="O626" s="32" t="s">
        <v>658</v>
      </c>
      <c r="P626" s="74" t="s">
        <v>86</v>
      </c>
      <c r="Q626" s="114" t="s">
        <v>134</v>
      </c>
      <c r="R626" s="74" t="s">
        <v>57</v>
      </c>
      <c r="S626" s="69" t="s">
        <v>230</v>
      </c>
      <c r="T626" s="75" t="s">
        <v>346</v>
      </c>
      <c r="U626" s="63" t="s">
        <v>931</v>
      </c>
      <c r="V626" s="7">
        <v>2</v>
      </c>
    </row>
    <row r="627" spans="1:25" ht="31" customHeight="1" x14ac:dyDescent="0.35">
      <c r="A627" s="24" t="s">
        <v>1596</v>
      </c>
      <c r="B627" s="13" t="s">
        <v>14</v>
      </c>
      <c r="C627" s="17" t="s">
        <v>2223</v>
      </c>
      <c r="D627" s="13" t="s">
        <v>2224</v>
      </c>
      <c r="E627" s="17" t="s">
        <v>634</v>
      </c>
      <c r="F627" s="14" t="s">
        <v>241</v>
      </c>
      <c r="G627" s="128">
        <v>170</v>
      </c>
      <c r="H627" s="73">
        <v>667.03800000000001</v>
      </c>
      <c r="I627" s="73">
        <v>113396.46</v>
      </c>
      <c r="J627" s="73">
        <f t="shared" si="38"/>
        <v>131539.89360000001</v>
      </c>
      <c r="K627" s="4" t="s">
        <v>177</v>
      </c>
      <c r="L627" s="16">
        <f t="shared" si="39"/>
        <v>170</v>
      </c>
      <c r="M627" s="73">
        <f t="shared" si="40"/>
        <v>131539.89360000001</v>
      </c>
      <c r="N627" s="28"/>
      <c r="O627" s="32" t="s">
        <v>659</v>
      </c>
      <c r="P627" s="74" t="s">
        <v>86</v>
      </c>
      <c r="Q627" s="114" t="s">
        <v>134</v>
      </c>
      <c r="R627" s="74" t="s">
        <v>57</v>
      </c>
      <c r="S627" s="69" t="s">
        <v>230</v>
      </c>
      <c r="T627" s="75" t="s">
        <v>680</v>
      </c>
      <c r="U627" s="63" t="s">
        <v>931</v>
      </c>
      <c r="V627" s="7">
        <v>2</v>
      </c>
    </row>
    <row r="628" spans="1:25" ht="31" customHeight="1" x14ac:dyDescent="0.35">
      <c r="A628" s="24" t="s">
        <v>1597</v>
      </c>
      <c r="B628" s="13" t="s">
        <v>14</v>
      </c>
      <c r="C628" s="17" t="s">
        <v>2223</v>
      </c>
      <c r="D628" s="13" t="s">
        <v>2224</v>
      </c>
      <c r="E628" s="17" t="s">
        <v>635</v>
      </c>
      <c r="F628" s="14" t="s">
        <v>241</v>
      </c>
      <c r="G628" s="128">
        <v>60</v>
      </c>
      <c r="H628" s="73">
        <v>364.20660000000004</v>
      </c>
      <c r="I628" s="73">
        <v>21852.396000000001</v>
      </c>
      <c r="J628" s="73">
        <f t="shared" si="38"/>
        <v>25348.77936</v>
      </c>
      <c r="K628" s="4" t="s">
        <v>177</v>
      </c>
      <c r="L628" s="16">
        <f t="shared" si="39"/>
        <v>60</v>
      </c>
      <c r="M628" s="73">
        <f t="shared" si="40"/>
        <v>25348.77936</v>
      </c>
      <c r="N628" s="28"/>
      <c r="O628" s="32" t="s">
        <v>660</v>
      </c>
      <c r="P628" s="74" t="s">
        <v>86</v>
      </c>
      <c r="Q628" s="114" t="s">
        <v>134</v>
      </c>
      <c r="R628" s="74" t="s">
        <v>57</v>
      </c>
      <c r="S628" s="69" t="s">
        <v>230</v>
      </c>
      <c r="T628" s="75" t="s">
        <v>680</v>
      </c>
      <c r="U628" s="63" t="s">
        <v>931</v>
      </c>
      <c r="V628" s="7">
        <v>2</v>
      </c>
    </row>
    <row r="629" spans="1:25" ht="31" customHeight="1" x14ac:dyDescent="0.35">
      <c r="A629" s="24" t="s">
        <v>1598</v>
      </c>
      <c r="B629" s="13" t="s">
        <v>14</v>
      </c>
      <c r="C629" s="17" t="s">
        <v>2223</v>
      </c>
      <c r="D629" s="13" t="s">
        <v>2224</v>
      </c>
      <c r="E629" s="17" t="s">
        <v>636</v>
      </c>
      <c r="F629" s="14" t="s">
        <v>241</v>
      </c>
      <c r="G629" s="128">
        <v>100</v>
      </c>
      <c r="H629" s="73">
        <v>872.69200000000012</v>
      </c>
      <c r="I629" s="73">
        <v>87269.200000000012</v>
      </c>
      <c r="J629" s="73">
        <f t="shared" si="38"/>
        <v>101232.27200000001</v>
      </c>
      <c r="K629" s="4" t="s">
        <v>177</v>
      </c>
      <c r="L629" s="16">
        <f t="shared" si="39"/>
        <v>100</v>
      </c>
      <c r="M629" s="73">
        <f t="shared" si="40"/>
        <v>101232.27200000001</v>
      </c>
      <c r="N629" s="28"/>
      <c r="O629" s="32" t="s">
        <v>661</v>
      </c>
      <c r="P629" s="74" t="s">
        <v>86</v>
      </c>
      <c r="Q629" s="114" t="s">
        <v>134</v>
      </c>
      <c r="R629" s="74" t="s">
        <v>57</v>
      </c>
      <c r="S629" s="69" t="s">
        <v>230</v>
      </c>
      <c r="T629" s="75" t="s">
        <v>680</v>
      </c>
      <c r="U629" s="63" t="s">
        <v>931</v>
      </c>
      <c r="V629" s="7">
        <v>2</v>
      </c>
    </row>
    <row r="630" spans="1:25" s="92" customFormat="1" ht="31" customHeight="1" x14ac:dyDescent="0.35">
      <c r="A630" s="24" t="s">
        <v>1599</v>
      </c>
      <c r="B630" s="17" t="s">
        <v>14</v>
      </c>
      <c r="C630" s="17" t="s">
        <v>2223</v>
      </c>
      <c r="D630" s="13" t="s">
        <v>2224</v>
      </c>
      <c r="E630" s="17" t="s">
        <v>50</v>
      </c>
      <c r="F630" s="14" t="s">
        <v>241</v>
      </c>
      <c r="G630" s="128">
        <v>700</v>
      </c>
      <c r="H630" s="73">
        <v>314.08780000000002</v>
      </c>
      <c r="I630" s="73">
        <v>219861.46000000002</v>
      </c>
      <c r="J630" s="73">
        <f t="shared" si="38"/>
        <v>255039.2936</v>
      </c>
      <c r="K630" s="4" t="s">
        <v>177</v>
      </c>
      <c r="L630" s="16">
        <f t="shared" si="39"/>
        <v>700</v>
      </c>
      <c r="M630" s="73">
        <f t="shared" si="40"/>
        <v>255039.2936</v>
      </c>
      <c r="N630" s="81"/>
      <c r="O630" s="51" t="s">
        <v>662</v>
      </c>
      <c r="P630" s="74" t="s">
        <v>86</v>
      </c>
      <c r="Q630" s="114" t="s">
        <v>134</v>
      </c>
      <c r="R630" s="74" t="s">
        <v>57</v>
      </c>
      <c r="S630" s="69" t="s">
        <v>231</v>
      </c>
      <c r="T630" s="75" t="s">
        <v>237</v>
      </c>
      <c r="U630" s="63" t="s">
        <v>931</v>
      </c>
      <c r="V630" s="7">
        <v>2</v>
      </c>
      <c r="W630" s="7"/>
      <c r="X630" s="7"/>
      <c r="Y630" s="7"/>
    </row>
    <row r="631" spans="1:25" ht="31" customHeight="1" x14ac:dyDescent="0.35">
      <c r="A631" s="24" t="s">
        <v>1600</v>
      </c>
      <c r="B631" s="13" t="s">
        <v>14</v>
      </c>
      <c r="C631" s="17" t="s">
        <v>2223</v>
      </c>
      <c r="D631" s="13" t="s">
        <v>2224</v>
      </c>
      <c r="E631" s="17" t="s">
        <v>637</v>
      </c>
      <c r="F631" s="14" t="s">
        <v>241</v>
      </c>
      <c r="G631" s="128">
        <v>138</v>
      </c>
      <c r="H631" s="73">
        <v>310.06459999999998</v>
      </c>
      <c r="I631" s="73">
        <v>42788.914799999999</v>
      </c>
      <c r="J631" s="73">
        <f t="shared" si="38"/>
        <v>49635.141167999995</v>
      </c>
      <c r="K631" s="4" t="s">
        <v>177</v>
      </c>
      <c r="L631" s="16">
        <f t="shared" si="39"/>
        <v>138</v>
      </c>
      <c r="M631" s="73">
        <f t="shared" si="40"/>
        <v>49635.141167999995</v>
      </c>
      <c r="N631" s="28"/>
      <c r="O631" s="32" t="s">
        <v>663</v>
      </c>
      <c r="P631" s="74" t="s">
        <v>86</v>
      </c>
      <c r="Q631" s="114" t="s">
        <v>134</v>
      </c>
      <c r="R631" s="74" t="s">
        <v>57</v>
      </c>
      <c r="S631" s="69" t="s">
        <v>231</v>
      </c>
      <c r="T631" s="75" t="s">
        <v>237</v>
      </c>
      <c r="U631" s="63" t="s">
        <v>931</v>
      </c>
      <c r="V631" s="7">
        <v>2</v>
      </c>
    </row>
    <row r="632" spans="1:25" ht="31" customHeight="1" x14ac:dyDescent="0.35">
      <c r="A632" s="24" t="s">
        <v>1601</v>
      </c>
      <c r="B632" s="13" t="s">
        <v>14</v>
      </c>
      <c r="C632" s="17" t="s">
        <v>2223</v>
      </c>
      <c r="D632" s="13" t="s">
        <v>2224</v>
      </c>
      <c r="E632" s="17" t="s">
        <v>131</v>
      </c>
      <c r="F632" s="14" t="s">
        <v>241</v>
      </c>
      <c r="G632" s="128">
        <v>904</v>
      </c>
      <c r="H632" s="73">
        <v>314.08780000000002</v>
      </c>
      <c r="I632" s="73">
        <v>283935.37119999999</v>
      </c>
      <c r="J632" s="73">
        <f t="shared" si="38"/>
        <v>329365.030592</v>
      </c>
      <c r="K632" s="4" t="s">
        <v>177</v>
      </c>
      <c r="L632" s="16">
        <f t="shared" si="39"/>
        <v>904</v>
      </c>
      <c r="M632" s="73">
        <f t="shared" si="40"/>
        <v>329365.030592</v>
      </c>
      <c r="N632" s="28"/>
      <c r="O632" s="32" t="s">
        <v>664</v>
      </c>
      <c r="P632" s="74" t="s">
        <v>86</v>
      </c>
      <c r="Q632" s="114" t="s">
        <v>109</v>
      </c>
      <c r="R632" s="74" t="s">
        <v>57</v>
      </c>
      <c r="S632" s="69" t="s">
        <v>350</v>
      </c>
      <c r="T632" s="75" t="s">
        <v>237</v>
      </c>
      <c r="U632" s="63" t="s">
        <v>931</v>
      </c>
      <c r="V632" s="7">
        <v>2</v>
      </c>
    </row>
    <row r="633" spans="1:25" ht="31" customHeight="1" x14ac:dyDescent="0.35">
      <c r="A633" s="24" t="s">
        <v>1602</v>
      </c>
      <c r="B633" s="13" t="s">
        <v>14</v>
      </c>
      <c r="C633" s="17" t="s">
        <v>2223</v>
      </c>
      <c r="D633" s="13" t="s">
        <v>2224</v>
      </c>
      <c r="E633" s="17" t="s">
        <v>638</v>
      </c>
      <c r="F633" s="14" t="s">
        <v>241</v>
      </c>
      <c r="G633" s="128">
        <v>320</v>
      </c>
      <c r="H633" s="73">
        <v>410.7516</v>
      </c>
      <c r="I633" s="73">
        <v>131440.51199999999</v>
      </c>
      <c r="J633" s="73">
        <f t="shared" si="38"/>
        <v>152470.99391999998</v>
      </c>
      <c r="K633" s="4" t="s">
        <v>177</v>
      </c>
      <c r="L633" s="16">
        <f t="shared" si="39"/>
        <v>320</v>
      </c>
      <c r="M633" s="73">
        <f t="shared" si="40"/>
        <v>152470.99391999998</v>
      </c>
      <c r="N633" s="28"/>
      <c r="O633" s="32" t="s">
        <v>665</v>
      </c>
      <c r="P633" s="74" t="s">
        <v>86</v>
      </c>
      <c r="Q633" s="114" t="s">
        <v>109</v>
      </c>
      <c r="R633" s="74" t="s">
        <v>57</v>
      </c>
      <c r="S633" s="69" t="s">
        <v>350</v>
      </c>
      <c r="T633" s="75" t="s">
        <v>237</v>
      </c>
      <c r="U633" s="63" t="s">
        <v>931</v>
      </c>
      <c r="V633" s="7">
        <v>2</v>
      </c>
    </row>
    <row r="634" spans="1:25" ht="31" customHeight="1" x14ac:dyDescent="0.35">
      <c r="A634" s="24" t="s">
        <v>1603</v>
      </c>
      <c r="B634" s="13" t="s">
        <v>14</v>
      </c>
      <c r="C634" s="17" t="s">
        <v>2223</v>
      </c>
      <c r="D634" s="13" t="s">
        <v>2224</v>
      </c>
      <c r="E634" s="17" t="s">
        <v>639</v>
      </c>
      <c r="F634" s="14" t="s">
        <v>241</v>
      </c>
      <c r="G634" s="128">
        <v>325</v>
      </c>
      <c r="H634" s="73">
        <v>291.29680000000002</v>
      </c>
      <c r="I634" s="73">
        <v>94671.46</v>
      </c>
      <c r="J634" s="73">
        <f t="shared" si="38"/>
        <v>109818.8936</v>
      </c>
      <c r="K634" s="4" t="s">
        <v>177</v>
      </c>
      <c r="L634" s="16">
        <f t="shared" si="39"/>
        <v>325</v>
      </c>
      <c r="M634" s="73">
        <f t="shared" si="40"/>
        <v>109818.8936</v>
      </c>
      <c r="N634" s="28"/>
      <c r="O634" s="32" t="s">
        <v>666</v>
      </c>
      <c r="P634" s="74" t="s">
        <v>86</v>
      </c>
      <c r="Q634" s="114" t="s">
        <v>109</v>
      </c>
      <c r="R634" s="74" t="s">
        <v>57</v>
      </c>
      <c r="S634" s="69" t="s">
        <v>350</v>
      </c>
      <c r="T634" s="75" t="s">
        <v>237</v>
      </c>
      <c r="U634" s="63" t="s">
        <v>931</v>
      </c>
      <c r="V634" s="7">
        <v>2</v>
      </c>
    </row>
    <row r="635" spans="1:25" ht="31" customHeight="1" x14ac:dyDescent="0.35">
      <c r="A635" s="24" t="s">
        <v>1604</v>
      </c>
      <c r="B635" s="13" t="s">
        <v>14</v>
      </c>
      <c r="C635" s="17" t="s">
        <v>2223</v>
      </c>
      <c r="D635" s="13" t="s">
        <v>2224</v>
      </c>
      <c r="E635" s="17" t="s">
        <v>640</v>
      </c>
      <c r="F635" s="14" t="s">
        <v>241</v>
      </c>
      <c r="G635" s="128">
        <v>9</v>
      </c>
      <c r="H635" s="73">
        <v>667.03800000000001</v>
      </c>
      <c r="I635" s="73">
        <v>6003.3420000000006</v>
      </c>
      <c r="J635" s="73">
        <f t="shared" si="38"/>
        <v>6963.8767200000002</v>
      </c>
      <c r="K635" s="4" t="s">
        <v>177</v>
      </c>
      <c r="L635" s="16">
        <f t="shared" si="39"/>
        <v>9</v>
      </c>
      <c r="M635" s="73">
        <f t="shared" si="40"/>
        <v>6963.8767200000002</v>
      </c>
      <c r="N635" s="28"/>
      <c r="O635" s="32" t="s">
        <v>667</v>
      </c>
      <c r="P635" s="74" t="s">
        <v>86</v>
      </c>
      <c r="Q635" s="114" t="s">
        <v>109</v>
      </c>
      <c r="R635" s="74" t="s">
        <v>57</v>
      </c>
      <c r="S635" s="69" t="s">
        <v>350</v>
      </c>
      <c r="T635" s="75" t="s">
        <v>237</v>
      </c>
      <c r="U635" s="63" t="s">
        <v>931</v>
      </c>
      <c r="V635" s="7">
        <v>2</v>
      </c>
    </row>
    <row r="636" spans="1:25" ht="31" customHeight="1" x14ac:dyDescent="0.35">
      <c r="A636" s="24" t="s">
        <v>1605</v>
      </c>
      <c r="B636" s="13" t="s">
        <v>14</v>
      </c>
      <c r="C636" s="17" t="s">
        <v>2223</v>
      </c>
      <c r="D636" s="13" t="s">
        <v>2224</v>
      </c>
      <c r="E636" s="17" t="s">
        <v>641</v>
      </c>
      <c r="F636" s="14" t="s">
        <v>241</v>
      </c>
      <c r="G636" s="128">
        <v>1212</v>
      </c>
      <c r="H636" s="73">
        <v>378.21290000000005</v>
      </c>
      <c r="I636" s="73">
        <v>458394.03480000008</v>
      </c>
      <c r="J636" s="73">
        <f t="shared" si="38"/>
        <v>531737.08036800008</v>
      </c>
      <c r="K636" s="4" t="s">
        <v>177</v>
      </c>
      <c r="L636" s="16">
        <f t="shared" si="39"/>
        <v>1212</v>
      </c>
      <c r="M636" s="73">
        <f t="shared" si="40"/>
        <v>531737.08036800008</v>
      </c>
      <c r="N636" s="28"/>
      <c r="O636" s="32" t="s">
        <v>654</v>
      </c>
      <c r="P636" s="74" t="s">
        <v>86</v>
      </c>
      <c r="Q636" s="114" t="s">
        <v>109</v>
      </c>
      <c r="R636" s="74" t="s">
        <v>57</v>
      </c>
      <c r="S636" s="69" t="s">
        <v>235</v>
      </c>
      <c r="T636" s="75" t="s">
        <v>681</v>
      </c>
      <c r="U636" s="63" t="s">
        <v>931</v>
      </c>
      <c r="V636" s="7">
        <v>2</v>
      </c>
    </row>
    <row r="637" spans="1:25" ht="31" customHeight="1" x14ac:dyDescent="0.35">
      <c r="A637" s="24" t="s">
        <v>1606</v>
      </c>
      <c r="B637" s="13" t="s">
        <v>14</v>
      </c>
      <c r="C637" s="17" t="s">
        <v>2223</v>
      </c>
      <c r="D637" s="13" t="s">
        <v>2224</v>
      </c>
      <c r="E637" s="17" t="s">
        <v>53</v>
      </c>
      <c r="F637" s="14" t="s">
        <v>241</v>
      </c>
      <c r="G637" s="128">
        <v>1500</v>
      </c>
      <c r="H637" s="73">
        <v>410.7516</v>
      </c>
      <c r="I637" s="73">
        <v>616127.4</v>
      </c>
      <c r="J637" s="73">
        <f t="shared" si="38"/>
        <v>714707.78399999999</v>
      </c>
      <c r="K637" s="4" t="s">
        <v>177</v>
      </c>
      <c r="L637" s="16">
        <f t="shared" si="39"/>
        <v>1500</v>
      </c>
      <c r="M637" s="73">
        <f t="shared" si="40"/>
        <v>714707.78399999999</v>
      </c>
      <c r="N637" s="29"/>
      <c r="O637" s="32" t="s">
        <v>665</v>
      </c>
      <c r="P637" s="74" t="s">
        <v>86</v>
      </c>
      <c r="Q637" s="114" t="s">
        <v>107</v>
      </c>
      <c r="R637" s="74" t="s">
        <v>57</v>
      </c>
      <c r="S637" s="69" t="s">
        <v>107</v>
      </c>
      <c r="T637" s="75" t="s">
        <v>333</v>
      </c>
      <c r="U637" s="63" t="s">
        <v>931</v>
      </c>
      <c r="V637" s="7">
        <v>2</v>
      </c>
    </row>
    <row r="638" spans="1:25" ht="31" customHeight="1" x14ac:dyDescent="0.35">
      <c r="A638" s="24" t="s">
        <v>1607</v>
      </c>
      <c r="B638" s="13" t="s">
        <v>14</v>
      </c>
      <c r="C638" s="17" t="s">
        <v>2223</v>
      </c>
      <c r="D638" s="13" t="s">
        <v>2224</v>
      </c>
      <c r="E638" s="17" t="s">
        <v>639</v>
      </c>
      <c r="F638" s="14" t="s">
        <v>241</v>
      </c>
      <c r="G638" s="128">
        <v>60</v>
      </c>
      <c r="H638" s="73">
        <v>291.29680000000002</v>
      </c>
      <c r="I638" s="73">
        <v>17477.808000000001</v>
      </c>
      <c r="J638" s="73">
        <f t="shared" si="38"/>
        <v>20274.257279999998</v>
      </c>
      <c r="K638" s="4" t="s">
        <v>177</v>
      </c>
      <c r="L638" s="16">
        <f t="shared" si="39"/>
        <v>60</v>
      </c>
      <c r="M638" s="73">
        <f t="shared" si="40"/>
        <v>20274.257279999998</v>
      </c>
      <c r="N638" s="28"/>
      <c r="O638" s="32" t="s">
        <v>668</v>
      </c>
      <c r="P638" s="74" t="s">
        <v>86</v>
      </c>
      <c r="Q638" s="114" t="s">
        <v>89</v>
      </c>
      <c r="R638" s="74" t="s">
        <v>57</v>
      </c>
      <c r="S638" s="69" t="s">
        <v>261</v>
      </c>
      <c r="T638" s="75" t="s">
        <v>333</v>
      </c>
      <c r="U638" s="63" t="s">
        <v>931</v>
      </c>
      <c r="V638" s="7">
        <v>2</v>
      </c>
    </row>
    <row r="639" spans="1:25" ht="31" customHeight="1" x14ac:dyDescent="0.35">
      <c r="A639" s="24" t="s">
        <v>1608</v>
      </c>
      <c r="B639" s="13" t="s">
        <v>14</v>
      </c>
      <c r="C639" s="17" t="s">
        <v>2223</v>
      </c>
      <c r="D639" s="13" t="s">
        <v>2224</v>
      </c>
      <c r="E639" s="17" t="s">
        <v>641</v>
      </c>
      <c r="F639" s="14" t="s">
        <v>241</v>
      </c>
      <c r="G639" s="128">
        <v>200</v>
      </c>
      <c r="H639" s="73">
        <v>378.21290000000005</v>
      </c>
      <c r="I639" s="73">
        <v>75642.580000000016</v>
      </c>
      <c r="J639" s="73">
        <f t="shared" si="38"/>
        <v>87745.392800000016</v>
      </c>
      <c r="K639" s="4" t="s">
        <v>177</v>
      </c>
      <c r="L639" s="16">
        <f t="shared" si="39"/>
        <v>200</v>
      </c>
      <c r="M639" s="73">
        <f t="shared" si="40"/>
        <v>87745.392800000016</v>
      </c>
      <c r="N639" s="28"/>
      <c r="O639" s="32" t="s">
        <v>669</v>
      </c>
      <c r="P639" s="74" t="s">
        <v>86</v>
      </c>
      <c r="Q639" s="114" t="s">
        <v>89</v>
      </c>
      <c r="R639" s="74" t="s">
        <v>57</v>
      </c>
      <c r="S639" s="69" t="s">
        <v>261</v>
      </c>
      <c r="T639" s="75" t="s">
        <v>333</v>
      </c>
      <c r="U639" s="63" t="s">
        <v>931</v>
      </c>
      <c r="V639" s="7">
        <v>2</v>
      </c>
    </row>
    <row r="640" spans="1:25" ht="31" customHeight="1" x14ac:dyDescent="0.35">
      <c r="A640" s="24" t="s">
        <v>1609</v>
      </c>
      <c r="B640" s="13" t="s">
        <v>14</v>
      </c>
      <c r="C640" s="17" t="s">
        <v>2223</v>
      </c>
      <c r="D640" s="13" t="s">
        <v>2224</v>
      </c>
      <c r="E640" s="17" t="s">
        <v>641</v>
      </c>
      <c r="F640" s="14" t="s">
        <v>241</v>
      </c>
      <c r="G640" s="128">
        <v>320</v>
      </c>
      <c r="H640" s="73">
        <v>378.21290000000005</v>
      </c>
      <c r="I640" s="73">
        <v>121028.12800000001</v>
      </c>
      <c r="J640" s="73">
        <f t="shared" si="38"/>
        <v>140392.62848000001</v>
      </c>
      <c r="K640" s="4" t="s">
        <v>177</v>
      </c>
      <c r="L640" s="16">
        <f t="shared" si="39"/>
        <v>320</v>
      </c>
      <c r="M640" s="73">
        <f t="shared" si="40"/>
        <v>140392.62848000001</v>
      </c>
      <c r="N640" s="28"/>
      <c r="O640" s="32" t="s">
        <v>669</v>
      </c>
      <c r="P640" s="74" t="s">
        <v>86</v>
      </c>
      <c r="Q640" s="114" t="s">
        <v>89</v>
      </c>
      <c r="R640" s="74" t="s">
        <v>57</v>
      </c>
      <c r="S640" s="69" t="s">
        <v>261</v>
      </c>
      <c r="T640" s="75" t="s">
        <v>333</v>
      </c>
      <c r="U640" s="63" t="s">
        <v>931</v>
      </c>
      <c r="V640" s="7">
        <v>2</v>
      </c>
    </row>
    <row r="641" spans="1:22" ht="31" customHeight="1" x14ac:dyDescent="0.35">
      <c r="A641" s="24" t="s">
        <v>1610</v>
      </c>
      <c r="B641" s="13" t="s">
        <v>14</v>
      </c>
      <c r="C641" s="17" t="s">
        <v>2223</v>
      </c>
      <c r="D641" s="13" t="s">
        <v>2224</v>
      </c>
      <c r="E641" s="17" t="s">
        <v>642</v>
      </c>
      <c r="F641" s="14" t="s">
        <v>241</v>
      </c>
      <c r="G641" s="128">
        <v>395.36</v>
      </c>
      <c r="H641" s="73">
        <v>378.21290000000005</v>
      </c>
      <c r="I641" s="73">
        <v>149530.25214400003</v>
      </c>
      <c r="J641" s="73">
        <f t="shared" si="38"/>
        <v>173455.09248704003</v>
      </c>
      <c r="K641" s="4" t="s">
        <v>177</v>
      </c>
      <c r="L641" s="16">
        <f t="shared" si="39"/>
        <v>395.36</v>
      </c>
      <c r="M641" s="73">
        <f t="shared" si="40"/>
        <v>173455.09248704003</v>
      </c>
      <c r="N641" s="28"/>
      <c r="O641" s="32" t="s">
        <v>670</v>
      </c>
      <c r="P641" s="74" t="s">
        <v>86</v>
      </c>
      <c r="Q641" s="115" t="s">
        <v>720</v>
      </c>
      <c r="R641" s="74" t="s">
        <v>57</v>
      </c>
      <c r="S641" s="69" t="s">
        <v>262</v>
      </c>
      <c r="T641" s="75" t="s">
        <v>237</v>
      </c>
      <c r="U641" s="63" t="s">
        <v>931</v>
      </c>
      <c r="V641" s="7">
        <v>2</v>
      </c>
    </row>
    <row r="642" spans="1:22" ht="31" customHeight="1" x14ac:dyDescent="0.35">
      <c r="A642" s="24" t="s">
        <v>1611</v>
      </c>
      <c r="B642" s="13" t="s">
        <v>14</v>
      </c>
      <c r="C642" s="17" t="s">
        <v>2223</v>
      </c>
      <c r="D642" s="13" t="s">
        <v>2224</v>
      </c>
      <c r="E642" s="17" t="s">
        <v>643</v>
      </c>
      <c r="F642" s="14" t="s">
        <v>241</v>
      </c>
      <c r="G642" s="128">
        <v>236.45</v>
      </c>
      <c r="H642" s="73">
        <v>667.03800000000001</v>
      </c>
      <c r="I642" s="73">
        <v>157721.13509999998</v>
      </c>
      <c r="J642" s="73">
        <f t="shared" si="38"/>
        <v>182956.51671599998</v>
      </c>
      <c r="K642" s="4" t="s">
        <v>177</v>
      </c>
      <c r="L642" s="16">
        <f t="shared" si="39"/>
        <v>236.45</v>
      </c>
      <c r="M642" s="73">
        <f t="shared" si="40"/>
        <v>182956.51671599998</v>
      </c>
      <c r="N642" s="28"/>
      <c r="O642" s="32" t="s">
        <v>671</v>
      </c>
      <c r="P642" s="74" t="s">
        <v>86</v>
      </c>
      <c r="Q642" s="115" t="s">
        <v>720</v>
      </c>
      <c r="R642" s="74" t="s">
        <v>57</v>
      </c>
      <c r="S642" s="69" t="s">
        <v>262</v>
      </c>
      <c r="T642" s="75" t="s">
        <v>237</v>
      </c>
      <c r="U642" s="63" t="s">
        <v>931</v>
      </c>
      <c r="V642" s="7">
        <v>2</v>
      </c>
    </row>
    <row r="643" spans="1:22" ht="31" customHeight="1" x14ac:dyDescent="0.35">
      <c r="A643" s="24" t="s">
        <v>1612</v>
      </c>
      <c r="B643" s="13" t="s">
        <v>14</v>
      </c>
      <c r="C643" s="17" t="s">
        <v>2223</v>
      </c>
      <c r="D643" s="13" t="s">
        <v>2224</v>
      </c>
      <c r="E643" s="17" t="s">
        <v>644</v>
      </c>
      <c r="F643" s="14" t="s">
        <v>241</v>
      </c>
      <c r="G643" s="128">
        <v>600</v>
      </c>
      <c r="H643" s="73">
        <v>310.06459999999998</v>
      </c>
      <c r="I643" s="73">
        <v>186038.75999999998</v>
      </c>
      <c r="J643" s="73">
        <f t="shared" si="38"/>
        <v>215804.96159999995</v>
      </c>
      <c r="K643" s="4" t="s">
        <v>177</v>
      </c>
      <c r="L643" s="16">
        <f t="shared" si="39"/>
        <v>600</v>
      </c>
      <c r="M643" s="73">
        <f t="shared" si="40"/>
        <v>215804.96159999995</v>
      </c>
      <c r="N643" s="28"/>
      <c r="O643" s="32" t="s">
        <v>672</v>
      </c>
      <c r="P643" s="74" t="s">
        <v>86</v>
      </c>
      <c r="Q643" s="115" t="s">
        <v>720</v>
      </c>
      <c r="R643" s="74" t="s">
        <v>57</v>
      </c>
      <c r="S643" s="69" t="s">
        <v>262</v>
      </c>
      <c r="T643" s="75" t="s">
        <v>237</v>
      </c>
      <c r="U643" s="63" t="s">
        <v>931</v>
      </c>
      <c r="V643" s="7">
        <v>2</v>
      </c>
    </row>
    <row r="644" spans="1:22" ht="31" customHeight="1" x14ac:dyDescent="0.35">
      <c r="A644" s="24" t="s">
        <v>1613</v>
      </c>
      <c r="B644" s="13" t="s">
        <v>14</v>
      </c>
      <c r="C644" s="17" t="s">
        <v>2223</v>
      </c>
      <c r="D644" s="13" t="s">
        <v>2224</v>
      </c>
      <c r="E644" s="17" t="s">
        <v>645</v>
      </c>
      <c r="F644" s="14" t="s">
        <v>241</v>
      </c>
      <c r="G644" s="128">
        <v>34</v>
      </c>
      <c r="H644" s="73">
        <v>365.24450000000007</v>
      </c>
      <c r="I644" s="73">
        <v>12418.313000000002</v>
      </c>
      <c r="J644" s="73">
        <f t="shared" si="38"/>
        <v>14405.243080000002</v>
      </c>
      <c r="K644" s="4" t="s">
        <v>177</v>
      </c>
      <c r="L644" s="16">
        <f t="shared" si="39"/>
        <v>34</v>
      </c>
      <c r="M644" s="73">
        <f t="shared" si="40"/>
        <v>14405.243080000002</v>
      </c>
      <c r="N644" s="28"/>
      <c r="O644" s="32" t="s">
        <v>673</v>
      </c>
      <c r="P644" s="74" t="s">
        <v>86</v>
      </c>
      <c r="Q644" s="115" t="s">
        <v>720</v>
      </c>
      <c r="R644" s="74" t="s">
        <v>57</v>
      </c>
      <c r="S644" s="69" t="s">
        <v>262</v>
      </c>
      <c r="T644" s="75" t="s">
        <v>237</v>
      </c>
      <c r="U644" s="63" t="s">
        <v>931</v>
      </c>
      <c r="V644" s="7">
        <v>2</v>
      </c>
    </row>
    <row r="645" spans="1:22" ht="31" customHeight="1" x14ac:dyDescent="0.35">
      <c r="A645" s="24" t="s">
        <v>1614</v>
      </c>
      <c r="B645" s="13" t="s">
        <v>14</v>
      </c>
      <c r="C645" s="17" t="s">
        <v>2223</v>
      </c>
      <c r="D645" s="13" t="s">
        <v>2224</v>
      </c>
      <c r="E645" s="17" t="s">
        <v>50</v>
      </c>
      <c r="F645" s="14" t="s">
        <v>241</v>
      </c>
      <c r="G645" s="128">
        <v>4896</v>
      </c>
      <c r="H645" s="73">
        <v>314.08780000000002</v>
      </c>
      <c r="I645" s="73">
        <v>1537773.8688000001</v>
      </c>
      <c r="J645" s="73">
        <f t="shared" si="38"/>
        <v>1783817.687808</v>
      </c>
      <c r="K645" s="4" t="s">
        <v>177</v>
      </c>
      <c r="L645" s="16">
        <f t="shared" si="39"/>
        <v>4896</v>
      </c>
      <c r="M645" s="73">
        <f t="shared" si="40"/>
        <v>1783817.687808</v>
      </c>
      <c r="N645" s="28"/>
      <c r="O645" s="32" t="s">
        <v>647</v>
      </c>
      <c r="P645" s="74" t="s">
        <v>86</v>
      </c>
      <c r="Q645" s="115" t="s">
        <v>720</v>
      </c>
      <c r="R645" s="74" t="s">
        <v>57</v>
      </c>
      <c r="S645" s="69" t="s">
        <v>262</v>
      </c>
      <c r="T645" s="75" t="s">
        <v>237</v>
      </c>
      <c r="U645" s="63" t="s">
        <v>931</v>
      </c>
      <c r="V645" s="7">
        <v>2</v>
      </c>
    </row>
    <row r="646" spans="1:22" ht="31" customHeight="1" x14ac:dyDescent="0.35">
      <c r="A646" s="24" t="s">
        <v>1615</v>
      </c>
      <c r="B646" s="13" t="s">
        <v>14</v>
      </c>
      <c r="C646" s="17" t="s">
        <v>2223</v>
      </c>
      <c r="D646" s="13" t="s">
        <v>2224</v>
      </c>
      <c r="E646" s="17" t="s">
        <v>646</v>
      </c>
      <c r="F646" s="14" t="s">
        <v>241</v>
      </c>
      <c r="G646" s="128">
        <v>71</v>
      </c>
      <c r="H646" s="73">
        <v>291.29680000000002</v>
      </c>
      <c r="I646" s="73">
        <v>20682.072800000002</v>
      </c>
      <c r="J646" s="73">
        <f t="shared" si="38"/>
        <v>23991.204448</v>
      </c>
      <c r="K646" s="4" t="s">
        <v>177</v>
      </c>
      <c r="L646" s="16">
        <f t="shared" si="39"/>
        <v>71</v>
      </c>
      <c r="M646" s="73">
        <f t="shared" si="40"/>
        <v>23991.204448</v>
      </c>
      <c r="N646" s="29"/>
      <c r="O646" s="32" t="s">
        <v>674</v>
      </c>
      <c r="P646" s="74" t="s">
        <v>86</v>
      </c>
      <c r="Q646" s="115" t="s">
        <v>720</v>
      </c>
      <c r="R646" s="74" t="s">
        <v>57</v>
      </c>
      <c r="S646" s="69" t="s">
        <v>262</v>
      </c>
      <c r="T646" s="75" t="s">
        <v>237</v>
      </c>
      <c r="U646" s="63" t="s">
        <v>931</v>
      </c>
      <c r="V646" s="7">
        <v>2</v>
      </c>
    </row>
    <row r="647" spans="1:22" ht="30" customHeight="1" x14ac:dyDescent="0.35">
      <c r="A647" s="24" t="s">
        <v>1616</v>
      </c>
      <c r="B647" s="13" t="s">
        <v>14</v>
      </c>
      <c r="C647" s="17" t="s">
        <v>2223</v>
      </c>
      <c r="D647" s="13" t="s">
        <v>2224</v>
      </c>
      <c r="E647" s="17" t="s">
        <v>682</v>
      </c>
      <c r="F647" s="14" t="s">
        <v>241</v>
      </c>
      <c r="G647" s="128">
        <v>1946.72</v>
      </c>
      <c r="H647" s="73">
        <v>287.40200000000004</v>
      </c>
      <c r="I647" s="73">
        <v>559491.22144000011</v>
      </c>
      <c r="J647" s="73">
        <f t="shared" si="38"/>
        <v>649009.8168704001</v>
      </c>
      <c r="K647" s="4" t="s">
        <v>177</v>
      </c>
      <c r="L647" s="16">
        <f t="shared" si="39"/>
        <v>1946.72</v>
      </c>
      <c r="M647" s="73">
        <f t="shared" si="40"/>
        <v>649009.8168704001</v>
      </c>
      <c r="N647" s="29"/>
      <c r="O647" s="32"/>
      <c r="P647" s="74" t="s">
        <v>87</v>
      </c>
      <c r="Q647" s="114" t="s">
        <v>154</v>
      </c>
      <c r="R647" s="74" t="s">
        <v>57</v>
      </c>
      <c r="S647" s="69" t="s">
        <v>171</v>
      </c>
      <c r="T647" s="75" t="s">
        <v>333</v>
      </c>
      <c r="U647" s="63" t="s">
        <v>931</v>
      </c>
      <c r="V647" s="7">
        <v>2</v>
      </c>
    </row>
    <row r="648" spans="1:22" ht="31" customHeight="1" x14ac:dyDescent="0.35">
      <c r="A648" s="24" t="s">
        <v>1617</v>
      </c>
      <c r="B648" s="13" t="s">
        <v>14</v>
      </c>
      <c r="C648" s="17" t="s">
        <v>2223</v>
      </c>
      <c r="D648" s="13" t="s">
        <v>2224</v>
      </c>
      <c r="E648" s="17" t="s">
        <v>133</v>
      </c>
      <c r="F648" s="14" t="s">
        <v>241</v>
      </c>
      <c r="G648" s="128">
        <v>260.44</v>
      </c>
      <c r="H648" s="73">
        <v>392.34760000000006</v>
      </c>
      <c r="I648" s="73">
        <v>102183.00894400002</v>
      </c>
      <c r="J648" s="73">
        <f t="shared" si="38"/>
        <v>118532.29037504001</v>
      </c>
      <c r="K648" s="4" t="s">
        <v>177</v>
      </c>
      <c r="L648" s="16">
        <f t="shared" si="39"/>
        <v>260.44</v>
      </c>
      <c r="M648" s="73">
        <f t="shared" si="40"/>
        <v>118532.29037504001</v>
      </c>
      <c r="N648" s="29"/>
      <c r="O648" s="32"/>
      <c r="P648" s="74" t="s">
        <v>87</v>
      </c>
      <c r="Q648" s="114" t="s">
        <v>154</v>
      </c>
      <c r="R648" s="74" t="s">
        <v>57</v>
      </c>
      <c r="S648" s="69" t="s">
        <v>171</v>
      </c>
      <c r="T648" s="75" t="s">
        <v>333</v>
      </c>
      <c r="U648" s="63" t="s">
        <v>931</v>
      </c>
      <c r="V648" s="7">
        <v>2</v>
      </c>
    </row>
    <row r="649" spans="1:22" ht="31" customHeight="1" x14ac:dyDescent="0.35">
      <c r="A649" s="24" t="s">
        <v>1618</v>
      </c>
      <c r="B649" s="13" t="s">
        <v>14</v>
      </c>
      <c r="C649" s="17" t="s">
        <v>2223</v>
      </c>
      <c r="D649" s="13" t="s">
        <v>2224</v>
      </c>
      <c r="E649" s="17" t="s">
        <v>683</v>
      </c>
      <c r="F649" s="14" t="s">
        <v>241</v>
      </c>
      <c r="G649" s="128">
        <v>176.53</v>
      </c>
      <c r="H649" s="73">
        <v>2820.9052000000001</v>
      </c>
      <c r="I649" s="73">
        <v>497974.39495600003</v>
      </c>
      <c r="J649" s="73">
        <f t="shared" si="38"/>
        <v>577650.29814895999</v>
      </c>
      <c r="K649" s="4" t="s">
        <v>177</v>
      </c>
      <c r="L649" s="16">
        <f t="shared" si="39"/>
        <v>176.53</v>
      </c>
      <c r="M649" s="73">
        <f t="shared" si="40"/>
        <v>577650.29814895999</v>
      </c>
      <c r="N649" s="29"/>
      <c r="O649" s="32"/>
      <c r="P649" s="74" t="s">
        <v>87</v>
      </c>
      <c r="Q649" s="114" t="s">
        <v>154</v>
      </c>
      <c r="R649" s="74" t="s">
        <v>57</v>
      </c>
      <c r="S649" s="69" t="s">
        <v>171</v>
      </c>
      <c r="T649" s="75" t="s">
        <v>333</v>
      </c>
      <c r="U649" s="63" t="s">
        <v>931</v>
      </c>
      <c r="V649" s="7">
        <v>2</v>
      </c>
    </row>
    <row r="650" spans="1:22" ht="31" customHeight="1" x14ac:dyDescent="0.35">
      <c r="A650" s="24" t="s">
        <v>1619</v>
      </c>
      <c r="B650" s="13" t="s">
        <v>14</v>
      </c>
      <c r="C650" s="17" t="s">
        <v>2223</v>
      </c>
      <c r="D650" s="13" t="s">
        <v>2224</v>
      </c>
      <c r="E650" s="17" t="s">
        <v>78</v>
      </c>
      <c r="F650" s="14" t="s">
        <v>241</v>
      </c>
      <c r="G650" s="128">
        <v>1060</v>
      </c>
      <c r="H650" s="73">
        <v>432.24790000000007</v>
      </c>
      <c r="I650" s="73">
        <v>458182.77400000009</v>
      </c>
      <c r="J650" s="73">
        <f t="shared" ref="J650:J651" si="44">I650*1.16</f>
        <v>531492.0178400001</v>
      </c>
      <c r="K650" s="4" t="s">
        <v>177</v>
      </c>
      <c r="L650" s="16">
        <f t="shared" ref="L650:L651" si="45">G650</f>
        <v>1060</v>
      </c>
      <c r="M650" s="73">
        <f t="shared" ref="M650:M651" si="46">J650</f>
        <v>531492.0178400001</v>
      </c>
      <c r="N650" s="29"/>
      <c r="O650" s="32"/>
      <c r="P650" s="74" t="s">
        <v>87</v>
      </c>
      <c r="Q650" s="114" t="s">
        <v>154</v>
      </c>
      <c r="R650" s="74" t="s">
        <v>57</v>
      </c>
      <c r="S650" s="69" t="s">
        <v>356</v>
      </c>
      <c r="T650" s="75" t="s">
        <v>333</v>
      </c>
      <c r="U650" s="63" t="s">
        <v>931</v>
      </c>
      <c r="V650" s="7">
        <v>2</v>
      </c>
    </row>
    <row r="651" spans="1:22" ht="31" customHeight="1" x14ac:dyDescent="0.35">
      <c r="A651" s="24" t="s">
        <v>1620</v>
      </c>
      <c r="B651" s="13" t="s">
        <v>14</v>
      </c>
      <c r="C651" s="17" t="s">
        <v>2223</v>
      </c>
      <c r="D651" s="13" t="s">
        <v>2224</v>
      </c>
      <c r="E651" s="17" t="s">
        <v>941</v>
      </c>
      <c r="F651" s="13" t="s">
        <v>241</v>
      </c>
      <c r="G651" s="128">
        <v>280.10000000000002</v>
      </c>
      <c r="H651" s="73">
        <v>2405.3707000000004</v>
      </c>
      <c r="I651" s="73">
        <v>673744.33307000017</v>
      </c>
      <c r="J651" s="73">
        <f t="shared" si="44"/>
        <v>781543.42636120017</v>
      </c>
      <c r="K651" s="4" t="s">
        <v>177</v>
      </c>
      <c r="L651" s="16">
        <f t="shared" si="45"/>
        <v>280.10000000000002</v>
      </c>
      <c r="M651" s="73">
        <f t="shared" si="46"/>
        <v>781543.42636120017</v>
      </c>
      <c r="N651" s="29"/>
      <c r="O651" s="32"/>
      <c r="P651" s="74" t="s">
        <v>87</v>
      </c>
      <c r="Q651" s="114" t="s">
        <v>154</v>
      </c>
      <c r="R651" s="74" t="s">
        <v>57</v>
      </c>
      <c r="S651" s="69" t="s">
        <v>356</v>
      </c>
      <c r="T651" s="75" t="s">
        <v>333</v>
      </c>
      <c r="U651" s="63" t="s">
        <v>931</v>
      </c>
      <c r="V651" s="7">
        <v>2</v>
      </c>
    </row>
    <row r="652" spans="1:22" ht="31" customHeight="1" x14ac:dyDescent="0.35">
      <c r="A652" s="24" t="s">
        <v>1621</v>
      </c>
      <c r="B652" s="13" t="s">
        <v>14</v>
      </c>
      <c r="C652" s="17" t="s">
        <v>2223</v>
      </c>
      <c r="D652" s="13" t="s">
        <v>2224</v>
      </c>
      <c r="E652" s="17" t="s">
        <v>682</v>
      </c>
      <c r="F652" s="14" t="s">
        <v>241</v>
      </c>
      <c r="G652" s="128">
        <v>196.27</v>
      </c>
      <c r="H652" s="73">
        <v>287.40200000000004</v>
      </c>
      <c r="I652" s="73">
        <v>56408.390540000015</v>
      </c>
      <c r="J652" s="73">
        <f t="shared" si="38"/>
        <v>65433.733026400012</v>
      </c>
      <c r="K652" s="4" t="s">
        <v>177</v>
      </c>
      <c r="L652" s="16">
        <f t="shared" si="39"/>
        <v>196.27</v>
      </c>
      <c r="M652" s="73">
        <f t="shared" si="40"/>
        <v>65433.733026400012</v>
      </c>
      <c r="N652" s="28"/>
      <c r="O652" s="32"/>
      <c r="P652" s="74" t="s">
        <v>87</v>
      </c>
      <c r="Q652" s="114" t="s">
        <v>134</v>
      </c>
      <c r="R652" s="74" t="s">
        <v>57</v>
      </c>
      <c r="S652" s="69" t="s">
        <v>357</v>
      </c>
      <c r="T652" s="75" t="s">
        <v>333</v>
      </c>
      <c r="U652" s="63" t="s">
        <v>931</v>
      </c>
      <c r="V652" s="7">
        <v>2</v>
      </c>
    </row>
    <row r="653" spans="1:22" ht="31" customHeight="1" x14ac:dyDescent="0.35">
      <c r="A653" s="24" t="s">
        <v>1622</v>
      </c>
      <c r="B653" s="13" t="s">
        <v>14</v>
      </c>
      <c r="C653" s="17" t="s">
        <v>2223</v>
      </c>
      <c r="D653" s="13" t="s">
        <v>2224</v>
      </c>
      <c r="E653" s="17" t="s">
        <v>684</v>
      </c>
      <c r="F653" s="14" t="s">
        <v>241</v>
      </c>
      <c r="G653" s="128">
        <v>60.49</v>
      </c>
      <c r="H653" s="73">
        <v>311.42</v>
      </c>
      <c r="I653" s="73">
        <v>18837.7958</v>
      </c>
      <c r="J653" s="73">
        <f t="shared" si="38"/>
        <v>21851.843127999997</v>
      </c>
      <c r="K653" s="4" t="s">
        <v>177</v>
      </c>
      <c r="L653" s="16">
        <f t="shared" si="39"/>
        <v>60.49</v>
      </c>
      <c r="M653" s="73">
        <f t="shared" si="40"/>
        <v>21851.843127999997</v>
      </c>
      <c r="N653" s="28"/>
      <c r="O653" s="32"/>
      <c r="P653" s="74" t="s">
        <v>87</v>
      </c>
      <c r="Q653" s="114" t="s">
        <v>134</v>
      </c>
      <c r="R653" s="74" t="s">
        <v>57</v>
      </c>
      <c r="S653" s="69" t="s">
        <v>357</v>
      </c>
      <c r="T653" s="75" t="s">
        <v>333</v>
      </c>
      <c r="U653" s="63" t="s">
        <v>931</v>
      </c>
      <c r="V653" s="7">
        <v>2</v>
      </c>
    </row>
    <row r="654" spans="1:22" ht="31" customHeight="1" x14ac:dyDescent="0.35">
      <c r="A654" s="24" t="s">
        <v>1623</v>
      </c>
      <c r="B654" s="13" t="s">
        <v>14</v>
      </c>
      <c r="C654" s="17" t="s">
        <v>2223</v>
      </c>
      <c r="D654" s="13" t="s">
        <v>2224</v>
      </c>
      <c r="E654" s="17" t="s">
        <v>685</v>
      </c>
      <c r="F654" s="14" t="s">
        <v>241</v>
      </c>
      <c r="G654" s="128">
        <v>112.32</v>
      </c>
      <c r="H654" s="73">
        <v>249.82</v>
      </c>
      <c r="I654" s="73">
        <v>28059.782399999996</v>
      </c>
      <c r="J654" s="73">
        <f t="shared" si="38"/>
        <v>32549.347583999992</v>
      </c>
      <c r="K654" s="4" t="s">
        <v>177</v>
      </c>
      <c r="L654" s="16">
        <f t="shared" si="39"/>
        <v>112.32</v>
      </c>
      <c r="M654" s="73">
        <f t="shared" si="40"/>
        <v>32549.347583999992</v>
      </c>
      <c r="N654" s="28"/>
      <c r="O654" s="32"/>
      <c r="P654" s="74" t="s">
        <v>87</v>
      </c>
      <c r="Q654" s="114" t="s">
        <v>134</v>
      </c>
      <c r="R654" s="74" t="s">
        <v>57</v>
      </c>
      <c r="S654" s="69" t="s">
        <v>357</v>
      </c>
      <c r="T654" s="75" t="s">
        <v>333</v>
      </c>
      <c r="U654" s="63" t="s">
        <v>931</v>
      </c>
      <c r="V654" s="7">
        <v>2</v>
      </c>
    </row>
    <row r="655" spans="1:22" ht="31" customHeight="1" x14ac:dyDescent="0.35">
      <c r="A655" s="24" t="s">
        <v>1624</v>
      </c>
      <c r="B655" s="13" t="s">
        <v>14</v>
      </c>
      <c r="C655" s="17" t="s">
        <v>2223</v>
      </c>
      <c r="D655" s="13" t="s">
        <v>2224</v>
      </c>
      <c r="E655" s="17" t="s">
        <v>686</v>
      </c>
      <c r="F655" s="14" t="s">
        <v>241</v>
      </c>
      <c r="G655" s="128">
        <v>180</v>
      </c>
      <c r="H655" s="73">
        <v>394.48760000000004</v>
      </c>
      <c r="I655" s="73">
        <v>71007.768000000011</v>
      </c>
      <c r="J655" s="73">
        <f t="shared" si="38"/>
        <v>82369.010880000002</v>
      </c>
      <c r="K655" s="4" t="s">
        <v>177</v>
      </c>
      <c r="L655" s="16">
        <f t="shared" si="39"/>
        <v>180</v>
      </c>
      <c r="M655" s="73">
        <f t="shared" si="40"/>
        <v>82369.010880000002</v>
      </c>
      <c r="N655" s="28"/>
      <c r="O655" s="32"/>
      <c r="P655" s="74" t="s">
        <v>87</v>
      </c>
      <c r="Q655" s="114" t="s">
        <v>134</v>
      </c>
      <c r="R655" s="74" t="s">
        <v>57</v>
      </c>
      <c r="S655" s="69" t="s">
        <v>232</v>
      </c>
      <c r="T655" s="75" t="s">
        <v>333</v>
      </c>
      <c r="U655" s="63" t="s">
        <v>931</v>
      </c>
      <c r="V655" s="7">
        <v>2</v>
      </c>
    </row>
    <row r="656" spans="1:22" ht="31" customHeight="1" x14ac:dyDescent="0.35">
      <c r="A656" s="24" t="s">
        <v>1625</v>
      </c>
      <c r="B656" s="13" t="s">
        <v>14</v>
      </c>
      <c r="C656" s="17" t="s">
        <v>2223</v>
      </c>
      <c r="D656" s="13" t="s">
        <v>2224</v>
      </c>
      <c r="E656" s="17" t="s">
        <v>687</v>
      </c>
      <c r="F656" s="14" t="s">
        <v>241</v>
      </c>
      <c r="G656" s="128">
        <v>48</v>
      </c>
      <c r="H656" s="73">
        <v>2820.9052000000001</v>
      </c>
      <c r="I656" s="73">
        <v>135403.44959999999</v>
      </c>
      <c r="J656" s="73">
        <f t="shared" si="38"/>
        <v>157068.00153599997</v>
      </c>
      <c r="K656" s="4" t="s">
        <v>177</v>
      </c>
      <c r="L656" s="16">
        <f t="shared" si="39"/>
        <v>48</v>
      </c>
      <c r="M656" s="73">
        <f t="shared" si="40"/>
        <v>157068.00153599997</v>
      </c>
      <c r="N656" s="28"/>
      <c r="O656" s="32"/>
      <c r="P656" s="74" t="s">
        <v>87</v>
      </c>
      <c r="Q656" s="114" t="s">
        <v>134</v>
      </c>
      <c r="R656" s="74" t="s">
        <v>57</v>
      </c>
      <c r="S656" s="69" t="s">
        <v>232</v>
      </c>
      <c r="T656" s="75" t="s">
        <v>333</v>
      </c>
      <c r="U656" s="63" t="s">
        <v>931</v>
      </c>
      <c r="V656" s="7">
        <v>2</v>
      </c>
    </row>
    <row r="657" spans="1:22" ht="31" customHeight="1" x14ac:dyDescent="0.35">
      <c r="A657" s="24" t="s">
        <v>1626</v>
      </c>
      <c r="B657" s="13" t="s">
        <v>14</v>
      </c>
      <c r="C657" s="17" t="s">
        <v>2223</v>
      </c>
      <c r="D657" s="13" t="s">
        <v>2224</v>
      </c>
      <c r="E657" s="17" t="s">
        <v>688</v>
      </c>
      <c r="F657" s="14" t="s">
        <v>241</v>
      </c>
      <c r="G657" s="128">
        <v>120</v>
      </c>
      <c r="H657" s="73">
        <v>450.93010000000004</v>
      </c>
      <c r="I657" s="73">
        <v>54111.612000000008</v>
      </c>
      <c r="J657" s="73">
        <f t="shared" si="38"/>
        <v>62769.469920000003</v>
      </c>
      <c r="K657" s="4" t="s">
        <v>177</v>
      </c>
      <c r="L657" s="16">
        <f t="shared" si="39"/>
        <v>120</v>
      </c>
      <c r="M657" s="73">
        <f t="shared" si="40"/>
        <v>62769.469920000003</v>
      </c>
      <c r="N657" s="28"/>
      <c r="O657" s="32"/>
      <c r="P657" s="74" t="s">
        <v>87</v>
      </c>
      <c r="Q657" s="114" t="s">
        <v>109</v>
      </c>
      <c r="R657" s="74" t="s">
        <v>57</v>
      </c>
      <c r="S657" s="69" t="s">
        <v>359</v>
      </c>
      <c r="T657" s="75" t="s">
        <v>333</v>
      </c>
      <c r="U657" s="63" t="s">
        <v>931</v>
      </c>
      <c r="V657" s="7">
        <v>2</v>
      </c>
    </row>
    <row r="658" spans="1:22" ht="31" customHeight="1" x14ac:dyDescent="0.35">
      <c r="A658" s="24" t="s">
        <v>1627</v>
      </c>
      <c r="B658" s="13" t="s">
        <v>14</v>
      </c>
      <c r="C658" s="17" t="s">
        <v>2223</v>
      </c>
      <c r="D658" s="13" t="s">
        <v>2224</v>
      </c>
      <c r="E658" s="17" t="s">
        <v>687</v>
      </c>
      <c r="F658" s="14" t="s">
        <v>241</v>
      </c>
      <c r="G658" s="128">
        <v>186.78</v>
      </c>
      <c r="H658" s="73">
        <v>2820.9052000000001</v>
      </c>
      <c r="I658" s="73">
        <v>526888.67325600004</v>
      </c>
      <c r="J658" s="73">
        <f t="shared" si="38"/>
        <v>611190.86097696004</v>
      </c>
      <c r="K658" s="4" t="s">
        <v>177</v>
      </c>
      <c r="L658" s="16">
        <f t="shared" si="39"/>
        <v>186.78</v>
      </c>
      <c r="M658" s="73">
        <f t="shared" si="40"/>
        <v>611190.86097696004</v>
      </c>
      <c r="N658" s="28"/>
      <c r="O658" s="32"/>
      <c r="P658" s="74" t="s">
        <v>87</v>
      </c>
      <c r="Q658" s="114" t="s">
        <v>109</v>
      </c>
      <c r="R658" s="74" t="s">
        <v>57</v>
      </c>
      <c r="S658" s="69" t="s">
        <v>359</v>
      </c>
      <c r="T658" s="75" t="s">
        <v>333</v>
      </c>
      <c r="U658" s="63" t="s">
        <v>931</v>
      </c>
      <c r="V658" s="7">
        <v>2</v>
      </c>
    </row>
    <row r="659" spans="1:22" ht="31" customHeight="1" x14ac:dyDescent="0.35">
      <c r="A659" s="24" t="s">
        <v>1628</v>
      </c>
      <c r="B659" s="13" t="s">
        <v>14</v>
      </c>
      <c r="C659" s="17" t="s">
        <v>2223</v>
      </c>
      <c r="D659" s="13" t="s">
        <v>2224</v>
      </c>
      <c r="E659" s="17" t="s">
        <v>689</v>
      </c>
      <c r="F659" s="14" t="s">
        <v>241</v>
      </c>
      <c r="G659" s="128">
        <v>35</v>
      </c>
      <c r="H659" s="73">
        <v>2820.9052000000001</v>
      </c>
      <c r="I659" s="73">
        <v>98731.682000000001</v>
      </c>
      <c r="J659" s="73">
        <f t="shared" si="38"/>
        <v>114528.75111999999</v>
      </c>
      <c r="K659" s="4" t="s">
        <v>177</v>
      </c>
      <c r="L659" s="16">
        <f t="shared" si="39"/>
        <v>35</v>
      </c>
      <c r="M659" s="73">
        <f t="shared" si="40"/>
        <v>114528.75111999999</v>
      </c>
      <c r="N659" s="28"/>
      <c r="O659" s="32"/>
      <c r="P659" s="74" t="s">
        <v>87</v>
      </c>
      <c r="Q659" s="114" t="s">
        <v>109</v>
      </c>
      <c r="R659" s="74" t="s">
        <v>57</v>
      </c>
      <c r="S659" s="69" t="s">
        <v>359</v>
      </c>
      <c r="T659" s="75" t="s">
        <v>333</v>
      </c>
      <c r="U659" s="63" t="s">
        <v>931</v>
      </c>
      <c r="V659" s="7">
        <v>2</v>
      </c>
    </row>
    <row r="660" spans="1:22" ht="31" customHeight="1" x14ac:dyDescent="0.35">
      <c r="A660" s="24" t="s">
        <v>1629</v>
      </c>
      <c r="B660" s="13" t="s">
        <v>14</v>
      </c>
      <c r="C660" s="17" t="s">
        <v>2223</v>
      </c>
      <c r="D660" s="13" t="s">
        <v>2224</v>
      </c>
      <c r="E660" s="17" t="s">
        <v>690</v>
      </c>
      <c r="F660" s="14" t="s">
        <v>241</v>
      </c>
      <c r="G660" s="128">
        <v>35</v>
      </c>
      <c r="H660" s="73">
        <v>2820.9052000000001</v>
      </c>
      <c r="I660" s="73">
        <v>98731.682000000001</v>
      </c>
      <c r="J660" s="73">
        <f t="shared" si="38"/>
        <v>114528.75111999999</v>
      </c>
      <c r="K660" s="4" t="s">
        <v>177</v>
      </c>
      <c r="L660" s="16">
        <f t="shared" si="39"/>
        <v>35</v>
      </c>
      <c r="M660" s="73">
        <f t="shared" si="40"/>
        <v>114528.75111999999</v>
      </c>
      <c r="N660" s="28"/>
      <c r="O660" s="32"/>
      <c r="P660" s="74" t="s">
        <v>87</v>
      </c>
      <c r="Q660" s="114" t="s">
        <v>109</v>
      </c>
      <c r="R660" s="74" t="s">
        <v>57</v>
      </c>
      <c r="S660" s="69" t="s">
        <v>359</v>
      </c>
      <c r="T660" s="75" t="s">
        <v>333</v>
      </c>
      <c r="U660" s="63" t="s">
        <v>931</v>
      </c>
      <c r="V660" s="7">
        <v>2</v>
      </c>
    </row>
    <row r="661" spans="1:22" ht="31" customHeight="1" x14ac:dyDescent="0.35">
      <c r="A661" s="24" t="s">
        <v>1630</v>
      </c>
      <c r="B661" s="13" t="s">
        <v>14</v>
      </c>
      <c r="C661" s="17" t="s">
        <v>2223</v>
      </c>
      <c r="D661" s="13" t="s">
        <v>2224</v>
      </c>
      <c r="E661" s="17" t="s">
        <v>691</v>
      </c>
      <c r="F661" s="14" t="s">
        <v>241</v>
      </c>
      <c r="G661" s="128">
        <v>35</v>
      </c>
      <c r="H661" s="73">
        <v>394.48760000000004</v>
      </c>
      <c r="I661" s="73">
        <v>13807.066000000001</v>
      </c>
      <c r="J661" s="73">
        <f t="shared" si="38"/>
        <v>16016.19656</v>
      </c>
      <c r="K661" s="4" t="s">
        <v>177</v>
      </c>
      <c r="L661" s="16">
        <f t="shared" si="39"/>
        <v>35</v>
      </c>
      <c r="M661" s="73">
        <f t="shared" si="40"/>
        <v>16016.19656</v>
      </c>
      <c r="N661" s="28"/>
      <c r="O661" s="32"/>
      <c r="P661" s="74" t="s">
        <v>87</v>
      </c>
      <c r="Q661" s="114" t="s">
        <v>109</v>
      </c>
      <c r="R661" s="74" t="s">
        <v>57</v>
      </c>
      <c r="S661" s="69" t="s">
        <v>359</v>
      </c>
      <c r="T661" s="75" t="s">
        <v>333</v>
      </c>
      <c r="U661" s="63" t="s">
        <v>931</v>
      </c>
      <c r="V661" s="7">
        <v>2</v>
      </c>
    </row>
    <row r="662" spans="1:22" ht="31" customHeight="1" x14ac:dyDescent="0.35">
      <c r="A662" s="24" t="s">
        <v>1631</v>
      </c>
      <c r="B662" s="13" t="s">
        <v>14</v>
      </c>
      <c r="C662" s="17" t="s">
        <v>2223</v>
      </c>
      <c r="D662" s="13" t="s">
        <v>2224</v>
      </c>
      <c r="E662" s="17" t="s">
        <v>692</v>
      </c>
      <c r="F662" s="14" t="s">
        <v>241</v>
      </c>
      <c r="G662" s="128">
        <v>120</v>
      </c>
      <c r="H662" s="73">
        <v>287.40200000000004</v>
      </c>
      <c r="I662" s="73">
        <v>34488.240000000005</v>
      </c>
      <c r="J662" s="73">
        <f t="shared" si="38"/>
        <v>40006.358400000005</v>
      </c>
      <c r="K662" s="4" t="s">
        <v>177</v>
      </c>
      <c r="L662" s="16">
        <f t="shared" si="39"/>
        <v>120</v>
      </c>
      <c r="M662" s="73">
        <f t="shared" si="40"/>
        <v>40006.358400000005</v>
      </c>
      <c r="N662" s="28"/>
      <c r="O662" s="32"/>
      <c r="P662" s="74" t="s">
        <v>87</v>
      </c>
      <c r="Q662" s="114" t="s">
        <v>109</v>
      </c>
      <c r="R662" s="74" t="s">
        <v>57</v>
      </c>
      <c r="S662" s="69" t="s">
        <v>359</v>
      </c>
      <c r="T662" s="75" t="s">
        <v>333</v>
      </c>
      <c r="U662" s="63" t="s">
        <v>931</v>
      </c>
      <c r="V662" s="7">
        <v>2</v>
      </c>
    </row>
    <row r="663" spans="1:22" ht="31" customHeight="1" x14ac:dyDescent="0.35">
      <c r="A663" s="24" t="s">
        <v>1632</v>
      </c>
      <c r="B663" s="13" t="s">
        <v>14</v>
      </c>
      <c r="C663" s="17" t="s">
        <v>2223</v>
      </c>
      <c r="D663" s="13" t="s">
        <v>2224</v>
      </c>
      <c r="E663" s="17" t="s">
        <v>693</v>
      </c>
      <c r="F663" s="14" t="s">
        <v>241</v>
      </c>
      <c r="G663" s="128">
        <v>38.4</v>
      </c>
      <c r="H663" s="73">
        <v>311.42</v>
      </c>
      <c r="I663" s="73">
        <v>11958.528</v>
      </c>
      <c r="J663" s="73">
        <f t="shared" si="38"/>
        <v>13871.892479999999</v>
      </c>
      <c r="K663" s="4" t="s">
        <v>177</v>
      </c>
      <c r="L663" s="16">
        <f t="shared" si="39"/>
        <v>38.4</v>
      </c>
      <c r="M663" s="73">
        <f t="shared" si="40"/>
        <v>13871.892479999999</v>
      </c>
      <c r="N663" s="28"/>
      <c r="O663" s="32"/>
      <c r="P663" s="74" t="s">
        <v>87</v>
      </c>
      <c r="Q663" s="114" t="s">
        <v>109</v>
      </c>
      <c r="R663" s="74" t="s">
        <v>57</v>
      </c>
      <c r="S663" s="69" t="s">
        <v>359</v>
      </c>
      <c r="T663" s="75" t="s">
        <v>333</v>
      </c>
      <c r="U663" s="63" t="s">
        <v>931</v>
      </c>
      <c r="V663" s="7">
        <v>2</v>
      </c>
    </row>
    <row r="664" spans="1:22" ht="31" customHeight="1" x14ac:dyDescent="0.35">
      <c r="A664" s="24" t="s">
        <v>1633</v>
      </c>
      <c r="B664" s="13" t="s">
        <v>14</v>
      </c>
      <c r="C664" s="17" t="s">
        <v>2223</v>
      </c>
      <c r="D664" s="13" t="s">
        <v>2224</v>
      </c>
      <c r="E664" s="17" t="s">
        <v>684</v>
      </c>
      <c r="F664" s="14" t="s">
        <v>241</v>
      </c>
      <c r="G664" s="128">
        <v>126.7</v>
      </c>
      <c r="H664" s="73">
        <v>311.42</v>
      </c>
      <c r="I664" s="73">
        <v>39456.914000000004</v>
      </c>
      <c r="J664" s="73">
        <f t="shared" si="38"/>
        <v>45770.020240000005</v>
      </c>
      <c r="K664" s="4" t="s">
        <v>177</v>
      </c>
      <c r="L664" s="16">
        <f t="shared" si="39"/>
        <v>126.7</v>
      </c>
      <c r="M664" s="73">
        <f t="shared" si="40"/>
        <v>45770.020240000005</v>
      </c>
      <c r="N664" s="28"/>
      <c r="O664" s="32"/>
      <c r="P664" s="74" t="s">
        <v>87</v>
      </c>
      <c r="Q664" s="114" t="s">
        <v>109</v>
      </c>
      <c r="R664" s="74" t="s">
        <v>57</v>
      </c>
      <c r="S664" s="69" t="s">
        <v>359</v>
      </c>
      <c r="T664" s="75" t="s">
        <v>333</v>
      </c>
      <c r="U664" s="63" t="s">
        <v>931</v>
      </c>
      <c r="V664" s="7">
        <v>2</v>
      </c>
    </row>
    <row r="665" spans="1:22" ht="31" customHeight="1" x14ac:dyDescent="0.35">
      <c r="A665" s="24" t="s">
        <v>1634</v>
      </c>
      <c r="B665" s="13" t="s">
        <v>14</v>
      </c>
      <c r="C665" s="17" t="s">
        <v>2223</v>
      </c>
      <c r="D665" s="13" t="s">
        <v>2224</v>
      </c>
      <c r="E665" s="17" t="s">
        <v>685</v>
      </c>
      <c r="F665" s="14" t="s">
        <v>241</v>
      </c>
      <c r="G665" s="128">
        <v>242.7</v>
      </c>
      <c r="H665" s="73">
        <v>249.82</v>
      </c>
      <c r="I665" s="73">
        <v>60631.313999999998</v>
      </c>
      <c r="J665" s="73">
        <f t="shared" si="38"/>
        <v>70332.324239999987</v>
      </c>
      <c r="K665" s="4" t="s">
        <v>177</v>
      </c>
      <c r="L665" s="16">
        <f t="shared" si="39"/>
        <v>242.7</v>
      </c>
      <c r="M665" s="73">
        <f t="shared" si="40"/>
        <v>70332.324239999987</v>
      </c>
      <c r="N665" s="28"/>
      <c r="O665" s="32"/>
      <c r="P665" s="74" t="s">
        <v>87</v>
      </c>
      <c r="Q665" s="114" t="s">
        <v>109</v>
      </c>
      <c r="R665" s="74" t="s">
        <v>57</v>
      </c>
      <c r="S665" s="69" t="s">
        <v>359</v>
      </c>
      <c r="T665" s="75" t="s">
        <v>333</v>
      </c>
      <c r="U665" s="63" t="s">
        <v>931</v>
      </c>
      <c r="V665" s="7">
        <v>2</v>
      </c>
    </row>
    <row r="666" spans="1:22" ht="31" customHeight="1" x14ac:dyDescent="0.35">
      <c r="A666" s="24" t="s">
        <v>1635</v>
      </c>
      <c r="B666" s="13" t="s">
        <v>14</v>
      </c>
      <c r="C666" s="17" t="s">
        <v>2223</v>
      </c>
      <c r="D666" s="13" t="s">
        <v>2224</v>
      </c>
      <c r="E666" s="17" t="s">
        <v>682</v>
      </c>
      <c r="F666" s="14" t="s">
        <v>241</v>
      </c>
      <c r="G666" s="128">
        <v>442.5</v>
      </c>
      <c r="H666" s="73">
        <v>287.40200000000004</v>
      </c>
      <c r="I666" s="73">
        <v>127175.38500000002</v>
      </c>
      <c r="J666" s="73">
        <f t="shared" si="38"/>
        <v>147523.44660000002</v>
      </c>
      <c r="K666" s="4" t="s">
        <v>177</v>
      </c>
      <c r="L666" s="16">
        <f t="shared" si="39"/>
        <v>442.5</v>
      </c>
      <c r="M666" s="73">
        <f t="shared" si="40"/>
        <v>147523.44660000002</v>
      </c>
      <c r="N666" s="28"/>
      <c r="O666" s="32"/>
      <c r="P666" s="74" t="s">
        <v>87</v>
      </c>
      <c r="Q666" s="114" t="s">
        <v>109</v>
      </c>
      <c r="R666" s="74" t="s">
        <v>57</v>
      </c>
      <c r="S666" s="69" t="s">
        <v>359</v>
      </c>
      <c r="T666" s="75" t="s">
        <v>333</v>
      </c>
      <c r="U666" s="63" t="s">
        <v>931</v>
      </c>
      <c r="V666" s="7">
        <v>2</v>
      </c>
    </row>
    <row r="667" spans="1:22" ht="31" customHeight="1" x14ac:dyDescent="0.35">
      <c r="A667" s="24" t="s">
        <v>1636</v>
      </c>
      <c r="B667" s="13" t="s">
        <v>14</v>
      </c>
      <c r="C667" s="17" t="s">
        <v>2223</v>
      </c>
      <c r="D667" s="13" t="s">
        <v>2224</v>
      </c>
      <c r="E667" s="17" t="s">
        <v>686</v>
      </c>
      <c r="F667" s="14" t="s">
        <v>241</v>
      </c>
      <c r="G667" s="128">
        <v>165</v>
      </c>
      <c r="H667" s="73">
        <v>394.48760000000004</v>
      </c>
      <c r="I667" s="73">
        <v>65090.454000000005</v>
      </c>
      <c r="J667" s="73">
        <f t="shared" si="38"/>
        <v>75504.926640000005</v>
      </c>
      <c r="K667" s="4" t="s">
        <v>177</v>
      </c>
      <c r="L667" s="16">
        <f t="shared" si="39"/>
        <v>165</v>
      </c>
      <c r="M667" s="73">
        <f t="shared" si="40"/>
        <v>75504.926640000005</v>
      </c>
      <c r="N667" s="28"/>
      <c r="O667" s="32"/>
      <c r="P667" s="74" t="s">
        <v>87</v>
      </c>
      <c r="Q667" s="114" t="s">
        <v>109</v>
      </c>
      <c r="R667" s="74" t="s">
        <v>57</v>
      </c>
      <c r="S667" s="69" t="s">
        <v>359</v>
      </c>
      <c r="T667" s="75" t="s">
        <v>333</v>
      </c>
      <c r="U667" s="63" t="s">
        <v>931</v>
      </c>
      <c r="V667" s="7">
        <v>2</v>
      </c>
    </row>
    <row r="668" spans="1:22" ht="31" customHeight="1" x14ac:dyDescent="0.35">
      <c r="A668" s="24" t="s">
        <v>1637</v>
      </c>
      <c r="B668" s="13" t="s">
        <v>14</v>
      </c>
      <c r="C668" s="17" t="s">
        <v>2223</v>
      </c>
      <c r="D668" s="13" t="s">
        <v>2224</v>
      </c>
      <c r="E668" s="17" t="s">
        <v>686</v>
      </c>
      <c r="F668" s="14" t="s">
        <v>241</v>
      </c>
      <c r="G668" s="128">
        <v>169</v>
      </c>
      <c r="H668" s="73">
        <v>394.48760000000004</v>
      </c>
      <c r="I668" s="73">
        <v>66668.404400000014</v>
      </c>
      <c r="J668" s="73">
        <f t="shared" si="38"/>
        <v>77335.349104000008</v>
      </c>
      <c r="K668" s="4" t="s">
        <v>177</v>
      </c>
      <c r="L668" s="16">
        <f t="shared" si="39"/>
        <v>169</v>
      </c>
      <c r="M668" s="73">
        <f t="shared" si="40"/>
        <v>77335.349104000008</v>
      </c>
      <c r="N668" s="28"/>
      <c r="O668" s="32"/>
      <c r="P668" s="74" t="s">
        <v>87</v>
      </c>
      <c r="Q668" s="114" t="s">
        <v>89</v>
      </c>
      <c r="R668" s="74" t="s">
        <v>57</v>
      </c>
      <c r="S668" s="69" t="s">
        <v>261</v>
      </c>
      <c r="T668" s="75" t="s">
        <v>333</v>
      </c>
      <c r="U668" s="63" t="s">
        <v>931</v>
      </c>
      <c r="V668" s="7">
        <v>2</v>
      </c>
    </row>
    <row r="669" spans="1:22" ht="31" customHeight="1" x14ac:dyDescent="0.35">
      <c r="A669" s="24" t="s">
        <v>1638</v>
      </c>
      <c r="B669" s="13" t="s">
        <v>14</v>
      </c>
      <c r="C669" s="17" t="s">
        <v>2223</v>
      </c>
      <c r="D669" s="13" t="s">
        <v>2224</v>
      </c>
      <c r="E669" s="17" t="s">
        <v>686</v>
      </c>
      <c r="F669" s="14" t="s">
        <v>241</v>
      </c>
      <c r="G669" s="128">
        <v>135.81</v>
      </c>
      <c r="H669" s="73">
        <v>394.48760000000004</v>
      </c>
      <c r="I669" s="73">
        <v>53575.360956000004</v>
      </c>
      <c r="J669" s="73">
        <f t="shared" si="38"/>
        <v>62147.418708960002</v>
      </c>
      <c r="K669" s="4" t="s">
        <v>177</v>
      </c>
      <c r="L669" s="16">
        <f t="shared" si="39"/>
        <v>135.81</v>
      </c>
      <c r="M669" s="73">
        <f t="shared" si="40"/>
        <v>62147.418708960002</v>
      </c>
      <c r="N669" s="28"/>
      <c r="O669" s="32"/>
      <c r="P669" s="74" t="s">
        <v>87</v>
      </c>
      <c r="Q669" s="114" t="s">
        <v>89</v>
      </c>
      <c r="R669" s="74" t="s">
        <v>57</v>
      </c>
      <c r="S669" s="69" t="s">
        <v>261</v>
      </c>
      <c r="T669" s="75" t="s">
        <v>333</v>
      </c>
      <c r="U669" s="63" t="s">
        <v>931</v>
      </c>
      <c r="V669" s="7">
        <v>2</v>
      </c>
    </row>
    <row r="670" spans="1:22" ht="31" customHeight="1" x14ac:dyDescent="0.35">
      <c r="A670" s="24" t="s">
        <v>1639</v>
      </c>
      <c r="B670" s="13" t="s">
        <v>14</v>
      </c>
      <c r="C670" s="17" t="s">
        <v>2223</v>
      </c>
      <c r="D670" s="13" t="s">
        <v>2224</v>
      </c>
      <c r="E670" s="17" t="s">
        <v>682</v>
      </c>
      <c r="F670" s="14" t="s">
        <v>241</v>
      </c>
      <c r="G670" s="128">
        <v>127.2</v>
      </c>
      <c r="H670" s="73">
        <v>287.40200000000004</v>
      </c>
      <c r="I670" s="73">
        <v>36557.534400000004</v>
      </c>
      <c r="J670" s="73">
        <f t="shared" ref="J670:J733" si="47">I670*1.16</f>
        <v>42406.739904000002</v>
      </c>
      <c r="K670" s="4" t="s">
        <v>177</v>
      </c>
      <c r="L670" s="16">
        <f t="shared" ref="L670:L733" si="48">G670</f>
        <v>127.2</v>
      </c>
      <c r="M670" s="73">
        <f t="shared" ref="M670:M733" si="49">J670</f>
        <v>42406.739904000002</v>
      </c>
      <c r="N670" s="29"/>
      <c r="O670" s="32"/>
      <c r="P670" s="74" t="s">
        <v>87</v>
      </c>
      <c r="Q670" s="114" t="s">
        <v>89</v>
      </c>
      <c r="R670" s="74" t="s">
        <v>57</v>
      </c>
      <c r="S670" s="69" t="s">
        <v>261</v>
      </c>
      <c r="T670" s="75" t="s">
        <v>333</v>
      </c>
      <c r="U670" s="63" t="s">
        <v>931</v>
      </c>
      <c r="V670" s="7">
        <v>2</v>
      </c>
    </row>
    <row r="671" spans="1:22" ht="31" customHeight="1" x14ac:dyDescent="0.35">
      <c r="A671" s="24" t="s">
        <v>1640</v>
      </c>
      <c r="B671" s="13" t="s">
        <v>14</v>
      </c>
      <c r="C671" s="17" t="s">
        <v>2223</v>
      </c>
      <c r="D671" s="13" t="s">
        <v>2224</v>
      </c>
      <c r="E671" s="17" t="s">
        <v>133</v>
      </c>
      <c r="F671" s="14" t="s">
        <v>241</v>
      </c>
      <c r="G671" s="128">
        <v>12419</v>
      </c>
      <c r="H671" s="73">
        <v>392.34760000000006</v>
      </c>
      <c r="I671" s="73">
        <v>4872564.8444000008</v>
      </c>
      <c r="J671" s="73">
        <f t="shared" si="47"/>
        <v>5652175.2195040006</v>
      </c>
      <c r="K671" s="4" t="s">
        <v>177</v>
      </c>
      <c r="L671" s="16">
        <f t="shared" si="48"/>
        <v>12419</v>
      </c>
      <c r="M671" s="73">
        <f t="shared" si="49"/>
        <v>5652175.2195040006</v>
      </c>
      <c r="N671" s="28"/>
      <c r="O671" s="32"/>
      <c r="P671" s="74" t="s">
        <v>87</v>
      </c>
      <c r="Q671" s="115" t="s">
        <v>720</v>
      </c>
      <c r="R671" s="74" t="s">
        <v>57</v>
      </c>
      <c r="S671" s="69" t="s">
        <v>262</v>
      </c>
      <c r="T671" s="75" t="s">
        <v>333</v>
      </c>
      <c r="U671" s="63" t="s">
        <v>931</v>
      </c>
      <c r="V671" s="7">
        <v>2</v>
      </c>
    </row>
    <row r="672" spans="1:22" ht="31" customHeight="1" x14ac:dyDescent="0.35">
      <c r="A672" s="24" t="s">
        <v>1641</v>
      </c>
      <c r="B672" s="13" t="s">
        <v>14</v>
      </c>
      <c r="C672" s="17" t="s">
        <v>2223</v>
      </c>
      <c r="D672" s="13" t="s">
        <v>2224</v>
      </c>
      <c r="E672" s="17" t="s">
        <v>686</v>
      </c>
      <c r="F672" s="14" t="s">
        <v>241</v>
      </c>
      <c r="G672" s="128">
        <v>353</v>
      </c>
      <c r="H672" s="73">
        <v>394.48760000000004</v>
      </c>
      <c r="I672" s="73">
        <v>139254.12280000001</v>
      </c>
      <c r="J672" s="73">
        <f t="shared" si="47"/>
        <v>161534.78244800001</v>
      </c>
      <c r="K672" s="4" t="s">
        <v>177</v>
      </c>
      <c r="L672" s="16">
        <f t="shared" si="48"/>
        <v>353</v>
      </c>
      <c r="M672" s="73">
        <f t="shared" si="49"/>
        <v>161534.78244800001</v>
      </c>
      <c r="N672" s="28"/>
      <c r="O672" s="32"/>
      <c r="P672" s="74" t="s">
        <v>87</v>
      </c>
      <c r="Q672" s="115" t="s">
        <v>720</v>
      </c>
      <c r="R672" s="74" t="s">
        <v>57</v>
      </c>
      <c r="S672" s="69" t="s">
        <v>262</v>
      </c>
      <c r="T672" s="75" t="s">
        <v>333</v>
      </c>
      <c r="U672" s="63" t="s">
        <v>931</v>
      </c>
      <c r="V672" s="7">
        <v>2</v>
      </c>
    </row>
    <row r="673" spans="1:22" ht="31" customHeight="1" x14ac:dyDescent="0.35">
      <c r="A673" s="24" t="s">
        <v>1642</v>
      </c>
      <c r="B673" s="13" t="s">
        <v>14</v>
      </c>
      <c r="C673" s="17" t="s">
        <v>2223</v>
      </c>
      <c r="D673" s="13" t="s">
        <v>2224</v>
      </c>
      <c r="E673" s="17" t="s">
        <v>691</v>
      </c>
      <c r="F673" s="14" t="s">
        <v>241</v>
      </c>
      <c r="G673" s="128">
        <v>52</v>
      </c>
      <c r="H673" s="73">
        <v>394.48760000000004</v>
      </c>
      <c r="I673" s="73">
        <v>20513.355200000002</v>
      </c>
      <c r="J673" s="73">
        <f t="shared" si="47"/>
        <v>23795.492032000002</v>
      </c>
      <c r="K673" s="4" t="s">
        <v>177</v>
      </c>
      <c r="L673" s="16">
        <f t="shared" si="48"/>
        <v>52</v>
      </c>
      <c r="M673" s="73">
        <f t="shared" si="49"/>
        <v>23795.492032000002</v>
      </c>
      <c r="N673" s="28"/>
      <c r="O673" s="32"/>
      <c r="P673" s="74" t="s">
        <v>87</v>
      </c>
      <c r="Q673" s="115" t="s">
        <v>720</v>
      </c>
      <c r="R673" s="74" t="s">
        <v>57</v>
      </c>
      <c r="S673" s="69" t="s">
        <v>262</v>
      </c>
      <c r="T673" s="75" t="s">
        <v>333</v>
      </c>
      <c r="U673" s="63" t="s">
        <v>931</v>
      </c>
      <c r="V673" s="7">
        <v>2</v>
      </c>
    </row>
    <row r="674" spans="1:22" ht="31" customHeight="1" x14ac:dyDescent="0.35">
      <c r="A674" s="24" t="s">
        <v>1643</v>
      </c>
      <c r="B674" s="13" t="s">
        <v>14</v>
      </c>
      <c r="C674" s="17" t="s">
        <v>2223</v>
      </c>
      <c r="D674" s="13" t="s">
        <v>2224</v>
      </c>
      <c r="E674" s="17" t="s">
        <v>685</v>
      </c>
      <c r="F674" s="14" t="s">
        <v>241</v>
      </c>
      <c r="G674" s="128">
        <v>38</v>
      </c>
      <c r="H674" s="73">
        <v>249.82</v>
      </c>
      <c r="I674" s="73">
        <v>9493.16</v>
      </c>
      <c r="J674" s="73">
        <f t="shared" si="47"/>
        <v>11012.0656</v>
      </c>
      <c r="K674" s="4" t="s">
        <v>177</v>
      </c>
      <c r="L674" s="16">
        <f t="shared" si="48"/>
        <v>38</v>
      </c>
      <c r="M674" s="73">
        <f t="shared" si="49"/>
        <v>11012.0656</v>
      </c>
      <c r="N674" s="28"/>
      <c r="O674" s="32"/>
      <c r="P674" s="74" t="s">
        <v>87</v>
      </c>
      <c r="Q674" s="115" t="s">
        <v>720</v>
      </c>
      <c r="R674" s="74" t="s">
        <v>57</v>
      </c>
      <c r="S674" s="69" t="s">
        <v>262</v>
      </c>
      <c r="T674" s="75" t="s">
        <v>333</v>
      </c>
      <c r="U674" s="63" t="s">
        <v>931</v>
      </c>
      <c r="V674" s="7">
        <v>2</v>
      </c>
    </row>
    <row r="675" spans="1:22" ht="31" customHeight="1" x14ac:dyDescent="0.35">
      <c r="A675" s="24" t="s">
        <v>1644</v>
      </c>
      <c r="B675" s="13" t="s">
        <v>14</v>
      </c>
      <c r="C675" s="17" t="s">
        <v>2223</v>
      </c>
      <c r="D675" s="13" t="s">
        <v>2224</v>
      </c>
      <c r="E675" s="17" t="s">
        <v>693</v>
      </c>
      <c r="F675" s="14" t="s">
        <v>241</v>
      </c>
      <c r="G675" s="128">
        <v>24</v>
      </c>
      <c r="H675" s="73">
        <v>311.42</v>
      </c>
      <c r="I675" s="73">
        <v>7474.08</v>
      </c>
      <c r="J675" s="73">
        <f t="shared" si="47"/>
        <v>8669.9327999999987</v>
      </c>
      <c r="K675" s="4" t="s">
        <v>177</v>
      </c>
      <c r="L675" s="16">
        <f t="shared" si="48"/>
        <v>24</v>
      </c>
      <c r="M675" s="73">
        <f t="shared" si="49"/>
        <v>8669.9327999999987</v>
      </c>
      <c r="N675" s="28"/>
      <c r="O675" s="32"/>
      <c r="P675" s="74" t="s">
        <v>87</v>
      </c>
      <c r="Q675" s="115" t="s">
        <v>720</v>
      </c>
      <c r="R675" s="74" t="s">
        <v>57</v>
      </c>
      <c r="S675" s="69" t="s">
        <v>262</v>
      </c>
      <c r="T675" s="75" t="s">
        <v>333</v>
      </c>
      <c r="U675" s="63" t="s">
        <v>931</v>
      </c>
      <c r="V675" s="7">
        <v>2</v>
      </c>
    </row>
    <row r="676" spans="1:22" ht="31" customHeight="1" x14ac:dyDescent="0.35">
      <c r="A676" s="24" t="s">
        <v>1645</v>
      </c>
      <c r="B676" s="13" t="s">
        <v>14</v>
      </c>
      <c r="C676" s="17" t="s">
        <v>2223</v>
      </c>
      <c r="D676" s="13" t="s">
        <v>2224</v>
      </c>
      <c r="E676" s="17" t="s">
        <v>684</v>
      </c>
      <c r="F676" s="14" t="s">
        <v>241</v>
      </c>
      <c r="G676" s="128">
        <v>24</v>
      </c>
      <c r="H676" s="73">
        <v>311.42</v>
      </c>
      <c r="I676" s="73">
        <v>7474.08</v>
      </c>
      <c r="J676" s="73">
        <f t="shared" si="47"/>
        <v>8669.9327999999987</v>
      </c>
      <c r="K676" s="4" t="s">
        <v>177</v>
      </c>
      <c r="L676" s="16">
        <f t="shared" si="48"/>
        <v>24</v>
      </c>
      <c r="M676" s="73">
        <f t="shared" si="49"/>
        <v>8669.9327999999987</v>
      </c>
      <c r="N676" s="28"/>
      <c r="O676" s="32"/>
      <c r="P676" s="74" t="s">
        <v>87</v>
      </c>
      <c r="Q676" s="115" t="s">
        <v>720</v>
      </c>
      <c r="R676" s="74" t="s">
        <v>57</v>
      </c>
      <c r="S676" s="69" t="s">
        <v>262</v>
      </c>
      <c r="T676" s="75" t="s">
        <v>333</v>
      </c>
      <c r="U676" s="63" t="s">
        <v>931</v>
      </c>
      <c r="V676" s="7">
        <v>2</v>
      </c>
    </row>
    <row r="677" spans="1:22" ht="31" customHeight="1" x14ac:dyDescent="0.35">
      <c r="A677" s="24" t="s">
        <v>1646</v>
      </c>
      <c r="B677" s="13" t="s">
        <v>14</v>
      </c>
      <c r="C677" s="17" t="s">
        <v>2223</v>
      </c>
      <c r="D677" s="13" t="s">
        <v>2224</v>
      </c>
      <c r="E677" s="17" t="s">
        <v>682</v>
      </c>
      <c r="F677" s="14" t="s">
        <v>241</v>
      </c>
      <c r="G677" s="128">
        <v>145</v>
      </c>
      <c r="H677" s="73">
        <v>287.40200000000004</v>
      </c>
      <c r="I677" s="73">
        <v>41673.290000000008</v>
      </c>
      <c r="J677" s="73">
        <f t="shared" si="47"/>
        <v>48341.016400000008</v>
      </c>
      <c r="K677" s="4" t="s">
        <v>177</v>
      </c>
      <c r="L677" s="16">
        <f t="shared" si="48"/>
        <v>145</v>
      </c>
      <c r="M677" s="73">
        <f t="shared" si="49"/>
        <v>48341.016400000008</v>
      </c>
      <c r="N677" s="28"/>
      <c r="O677" s="32"/>
      <c r="P677" s="74" t="s">
        <v>87</v>
      </c>
      <c r="Q677" s="115" t="s">
        <v>720</v>
      </c>
      <c r="R677" s="74" t="s">
        <v>57</v>
      </c>
      <c r="S677" s="69" t="s">
        <v>262</v>
      </c>
      <c r="T677" s="75" t="s">
        <v>333</v>
      </c>
      <c r="U677" s="63" t="s">
        <v>931</v>
      </c>
      <c r="V677" s="7">
        <v>2</v>
      </c>
    </row>
    <row r="678" spans="1:22" ht="31" customHeight="1" x14ac:dyDescent="0.35">
      <c r="A678" s="24" t="s">
        <v>1647</v>
      </c>
      <c r="B678" s="13" t="s">
        <v>14</v>
      </c>
      <c r="C678" s="17" t="s">
        <v>2223</v>
      </c>
      <c r="D678" s="13" t="s">
        <v>2224</v>
      </c>
      <c r="E678" s="17" t="s">
        <v>694</v>
      </c>
      <c r="F678" s="14" t="s">
        <v>241</v>
      </c>
      <c r="G678" s="128">
        <v>20</v>
      </c>
      <c r="H678" s="73">
        <v>432.24790000000007</v>
      </c>
      <c r="I678" s="73">
        <v>8644.9580000000024</v>
      </c>
      <c r="J678" s="73">
        <f t="shared" si="47"/>
        <v>10028.151280000002</v>
      </c>
      <c r="K678" s="4" t="s">
        <v>177</v>
      </c>
      <c r="L678" s="16">
        <f t="shared" si="48"/>
        <v>20</v>
      </c>
      <c r="M678" s="73">
        <f t="shared" si="49"/>
        <v>10028.151280000002</v>
      </c>
      <c r="N678" s="28"/>
      <c r="O678" s="32"/>
      <c r="P678" s="74" t="s">
        <v>87</v>
      </c>
      <c r="Q678" s="115" t="s">
        <v>720</v>
      </c>
      <c r="R678" s="74" t="s">
        <v>57</v>
      </c>
      <c r="S678" s="69" t="s">
        <v>262</v>
      </c>
      <c r="T678" s="75" t="s">
        <v>333</v>
      </c>
      <c r="U678" s="63" t="s">
        <v>931</v>
      </c>
      <c r="V678" s="7">
        <v>2</v>
      </c>
    </row>
    <row r="679" spans="1:22" ht="31" customHeight="1" x14ac:dyDescent="0.35">
      <c r="A679" s="24" t="s">
        <v>1648</v>
      </c>
      <c r="B679" s="13" t="s">
        <v>14</v>
      </c>
      <c r="C679" s="17" t="s">
        <v>2223</v>
      </c>
      <c r="D679" s="13" t="s">
        <v>2224</v>
      </c>
      <c r="E679" s="17" t="s">
        <v>687</v>
      </c>
      <c r="F679" s="14" t="s">
        <v>241</v>
      </c>
      <c r="G679" s="128">
        <v>209</v>
      </c>
      <c r="H679" s="73">
        <v>2820.9052000000001</v>
      </c>
      <c r="I679" s="73">
        <v>589569.18680000002</v>
      </c>
      <c r="J679" s="73">
        <f t="shared" si="47"/>
        <v>683900.25668799994</v>
      </c>
      <c r="K679" s="4" t="s">
        <v>177</v>
      </c>
      <c r="L679" s="16">
        <f t="shared" si="48"/>
        <v>209</v>
      </c>
      <c r="M679" s="73">
        <f t="shared" si="49"/>
        <v>683900.25668799994</v>
      </c>
      <c r="N679" s="28"/>
      <c r="O679" s="32"/>
      <c r="P679" s="74" t="s">
        <v>87</v>
      </c>
      <c r="Q679" s="115" t="s">
        <v>720</v>
      </c>
      <c r="R679" s="74" t="s">
        <v>57</v>
      </c>
      <c r="S679" s="69" t="s">
        <v>262</v>
      </c>
      <c r="T679" s="75" t="s">
        <v>333</v>
      </c>
      <c r="U679" s="63" t="s">
        <v>931</v>
      </c>
      <c r="V679" s="7">
        <v>2</v>
      </c>
    </row>
    <row r="680" spans="1:22" ht="31" customHeight="1" x14ac:dyDescent="0.35">
      <c r="A680" s="24" t="s">
        <v>1649</v>
      </c>
      <c r="B680" s="13" t="s">
        <v>14</v>
      </c>
      <c r="C680" s="17" t="s">
        <v>2223</v>
      </c>
      <c r="D680" s="13" t="s">
        <v>2224</v>
      </c>
      <c r="E680" s="17" t="s">
        <v>695</v>
      </c>
      <c r="F680" s="14" t="s">
        <v>241</v>
      </c>
      <c r="G680" s="128">
        <v>48</v>
      </c>
      <c r="H680" s="73">
        <v>2820.9052000000001</v>
      </c>
      <c r="I680" s="73">
        <v>135403.44959999999</v>
      </c>
      <c r="J680" s="73">
        <f t="shared" si="47"/>
        <v>157068.00153599997</v>
      </c>
      <c r="K680" s="4" t="s">
        <v>177</v>
      </c>
      <c r="L680" s="16">
        <f t="shared" si="48"/>
        <v>48</v>
      </c>
      <c r="M680" s="73">
        <f t="shared" si="49"/>
        <v>157068.00153599997</v>
      </c>
      <c r="N680" s="28"/>
      <c r="O680" s="32"/>
      <c r="P680" s="74" t="s">
        <v>87</v>
      </c>
      <c r="Q680" s="115" t="s">
        <v>720</v>
      </c>
      <c r="R680" s="74" t="s">
        <v>57</v>
      </c>
      <c r="S680" s="69" t="s">
        <v>262</v>
      </c>
      <c r="T680" s="75" t="s">
        <v>333</v>
      </c>
      <c r="U680" s="63" t="s">
        <v>931</v>
      </c>
      <c r="V680" s="7">
        <v>2</v>
      </c>
    </row>
    <row r="681" spans="1:22" ht="31" customHeight="1" x14ac:dyDescent="0.35">
      <c r="A681" s="24" t="s">
        <v>1650</v>
      </c>
      <c r="B681" s="13" t="s">
        <v>14</v>
      </c>
      <c r="C681" s="17" t="s">
        <v>2223</v>
      </c>
      <c r="D681" s="13" t="s">
        <v>2224</v>
      </c>
      <c r="E681" s="17" t="s">
        <v>689</v>
      </c>
      <c r="F681" s="14" t="s">
        <v>241</v>
      </c>
      <c r="G681" s="128">
        <v>48</v>
      </c>
      <c r="H681" s="73">
        <v>2820.9052000000001</v>
      </c>
      <c r="I681" s="73">
        <v>135403.44959999999</v>
      </c>
      <c r="J681" s="73">
        <f t="shared" si="47"/>
        <v>157068.00153599997</v>
      </c>
      <c r="K681" s="4" t="s">
        <v>177</v>
      </c>
      <c r="L681" s="16">
        <f t="shared" si="48"/>
        <v>48</v>
      </c>
      <c r="M681" s="73">
        <f t="shared" si="49"/>
        <v>157068.00153599997</v>
      </c>
      <c r="N681" s="28"/>
      <c r="O681" s="32"/>
      <c r="P681" s="74" t="s">
        <v>87</v>
      </c>
      <c r="Q681" s="115" t="s">
        <v>720</v>
      </c>
      <c r="R681" s="74" t="s">
        <v>57</v>
      </c>
      <c r="S681" s="69" t="s">
        <v>262</v>
      </c>
      <c r="T681" s="75" t="s">
        <v>333</v>
      </c>
      <c r="U681" s="63" t="s">
        <v>931</v>
      </c>
      <c r="V681" s="7">
        <v>2</v>
      </c>
    </row>
    <row r="682" spans="1:22" ht="31" customHeight="1" x14ac:dyDescent="0.35">
      <c r="A682" s="24" t="s">
        <v>1651</v>
      </c>
      <c r="B682" s="13" t="s">
        <v>14</v>
      </c>
      <c r="C682" s="17" t="s">
        <v>2223</v>
      </c>
      <c r="D682" s="13" t="s">
        <v>2224</v>
      </c>
      <c r="E682" s="17" t="s">
        <v>696</v>
      </c>
      <c r="F682" s="14" t="s">
        <v>241</v>
      </c>
      <c r="G682" s="128">
        <v>48</v>
      </c>
      <c r="H682" s="73">
        <v>2820.9052000000001</v>
      </c>
      <c r="I682" s="73">
        <v>135403.44959999999</v>
      </c>
      <c r="J682" s="73">
        <f t="shared" si="47"/>
        <v>157068.00153599997</v>
      </c>
      <c r="K682" s="4" t="s">
        <v>177</v>
      </c>
      <c r="L682" s="16">
        <f t="shared" si="48"/>
        <v>48</v>
      </c>
      <c r="M682" s="73">
        <f t="shared" si="49"/>
        <v>157068.00153599997</v>
      </c>
      <c r="N682" s="28"/>
      <c r="O682" s="32"/>
      <c r="P682" s="74" t="s">
        <v>87</v>
      </c>
      <c r="Q682" s="115" t="s">
        <v>720</v>
      </c>
      <c r="R682" s="74" t="s">
        <v>57</v>
      </c>
      <c r="S682" s="69" t="s">
        <v>262</v>
      </c>
      <c r="T682" s="75" t="s">
        <v>333</v>
      </c>
      <c r="U682" s="63" t="s">
        <v>931</v>
      </c>
      <c r="V682" s="7">
        <v>2</v>
      </c>
    </row>
    <row r="683" spans="1:22" ht="31" customHeight="1" x14ac:dyDescent="0.35">
      <c r="A683" s="24" t="s">
        <v>1652</v>
      </c>
      <c r="B683" s="13" t="s">
        <v>14</v>
      </c>
      <c r="C683" s="17" t="s">
        <v>2223</v>
      </c>
      <c r="D683" s="13" t="s">
        <v>2224</v>
      </c>
      <c r="E683" s="17" t="s">
        <v>690</v>
      </c>
      <c r="F683" s="14" t="s">
        <v>241</v>
      </c>
      <c r="G683" s="128">
        <v>48</v>
      </c>
      <c r="H683" s="73">
        <v>2820.9052000000001</v>
      </c>
      <c r="I683" s="73">
        <v>135403.44959999999</v>
      </c>
      <c r="J683" s="73">
        <f t="shared" si="47"/>
        <v>157068.00153599997</v>
      </c>
      <c r="K683" s="4" t="s">
        <v>177</v>
      </c>
      <c r="L683" s="16">
        <f t="shared" si="48"/>
        <v>48</v>
      </c>
      <c r="M683" s="73">
        <f t="shared" si="49"/>
        <v>157068.00153599997</v>
      </c>
      <c r="N683" s="28"/>
      <c r="O683" s="32"/>
      <c r="P683" s="74" t="s">
        <v>87</v>
      </c>
      <c r="Q683" s="115" t="s">
        <v>720</v>
      </c>
      <c r="R683" s="74" t="s">
        <v>57</v>
      </c>
      <c r="S683" s="69" t="s">
        <v>262</v>
      </c>
      <c r="T683" s="75" t="s">
        <v>333</v>
      </c>
      <c r="U683" s="63" t="s">
        <v>931</v>
      </c>
      <c r="V683" s="7">
        <v>2</v>
      </c>
    </row>
    <row r="684" spans="1:22" ht="31" customHeight="1" x14ac:dyDescent="0.35">
      <c r="A684" s="24" t="s">
        <v>1653</v>
      </c>
      <c r="B684" s="13" t="s">
        <v>14</v>
      </c>
      <c r="C684" s="17" t="s">
        <v>2223</v>
      </c>
      <c r="D684" s="13" t="s">
        <v>2224</v>
      </c>
      <c r="E684" s="17" t="s">
        <v>363</v>
      </c>
      <c r="F684" s="14" t="s">
        <v>241</v>
      </c>
      <c r="G684" s="128">
        <v>2733.49</v>
      </c>
      <c r="H684" s="73">
        <v>495.22449999999998</v>
      </c>
      <c r="I684" s="73">
        <v>1353691.2185049998</v>
      </c>
      <c r="J684" s="73">
        <f t="shared" si="47"/>
        <v>1570281.8134657997</v>
      </c>
      <c r="K684" s="4" t="s">
        <v>177</v>
      </c>
      <c r="L684" s="16">
        <f t="shared" si="48"/>
        <v>2733.49</v>
      </c>
      <c r="M684" s="73">
        <f t="shared" si="49"/>
        <v>1570281.8134657997</v>
      </c>
      <c r="N684" s="28"/>
      <c r="O684" s="32"/>
      <c r="P684" s="74" t="s">
        <v>88</v>
      </c>
      <c r="Q684" s="114" t="s">
        <v>154</v>
      </c>
      <c r="R684" s="74" t="s">
        <v>57</v>
      </c>
      <c r="S684" s="69" t="s">
        <v>173</v>
      </c>
      <c r="T684" s="75" t="s">
        <v>237</v>
      </c>
      <c r="U684" s="63" t="s">
        <v>931</v>
      </c>
      <c r="V684" s="7">
        <v>2</v>
      </c>
    </row>
    <row r="685" spans="1:22" ht="31" customHeight="1" x14ac:dyDescent="0.35">
      <c r="A685" s="24" t="s">
        <v>1654</v>
      </c>
      <c r="B685" s="13" t="s">
        <v>14</v>
      </c>
      <c r="C685" s="17" t="s">
        <v>2223</v>
      </c>
      <c r="D685" s="13" t="s">
        <v>2224</v>
      </c>
      <c r="E685" s="17" t="s">
        <v>363</v>
      </c>
      <c r="F685" s="14" t="s">
        <v>241</v>
      </c>
      <c r="G685" s="128">
        <v>3360.19</v>
      </c>
      <c r="H685" s="73">
        <v>495.22449999999998</v>
      </c>
      <c r="I685" s="73">
        <v>1664048.4126549999</v>
      </c>
      <c r="J685" s="73">
        <f t="shared" si="47"/>
        <v>1930296.1586797996</v>
      </c>
      <c r="K685" s="4" t="s">
        <v>177</v>
      </c>
      <c r="L685" s="16">
        <f t="shared" si="48"/>
        <v>3360.19</v>
      </c>
      <c r="M685" s="73">
        <f t="shared" si="49"/>
        <v>1930296.1586797996</v>
      </c>
      <c r="N685" s="28"/>
      <c r="O685" s="32"/>
      <c r="P685" s="74" t="s">
        <v>88</v>
      </c>
      <c r="Q685" s="114" t="s">
        <v>154</v>
      </c>
      <c r="R685" s="74" t="s">
        <v>57</v>
      </c>
      <c r="S685" s="69" t="s">
        <v>173</v>
      </c>
      <c r="T685" s="75" t="s">
        <v>237</v>
      </c>
      <c r="U685" s="63" t="s">
        <v>931</v>
      </c>
      <c r="V685" s="7">
        <v>2</v>
      </c>
    </row>
    <row r="686" spans="1:22" ht="31" customHeight="1" x14ac:dyDescent="0.35">
      <c r="A686" s="24" t="s">
        <v>1655</v>
      </c>
      <c r="B686" s="13" t="s">
        <v>14</v>
      </c>
      <c r="C686" s="17" t="s">
        <v>2223</v>
      </c>
      <c r="D686" s="13" t="s">
        <v>2224</v>
      </c>
      <c r="E686" s="17" t="s">
        <v>363</v>
      </c>
      <c r="F686" s="13" t="s">
        <v>241</v>
      </c>
      <c r="G686" s="128">
        <v>286</v>
      </c>
      <c r="H686" s="73">
        <v>495.22449999999998</v>
      </c>
      <c r="I686" s="73">
        <v>141634.20699999999</v>
      </c>
      <c r="J686" s="73">
        <f>I686*1.16</f>
        <v>164295.68011999998</v>
      </c>
      <c r="K686" s="4" t="s">
        <v>177</v>
      </c>
      <c r="L686" s="16">
        <f>G686</f>
        <v>286</v>
      </c>
      <c r="M686" s="73">
        <f>J686</f>
        <v>164295.68011999998</v>
      </c>
      <c r="N686" s="28"/>
      <c r="O686" s="32"/>
      <c r="P686" s="74" t="s">
        <v>88</v>
      </c>
      <c r="Q686" s="114" t="s">
        <v>134</v>
      </c>
      <c r="R686" s="74" t="s">
        <v>57</v>
      </c>
      <c r="S686" s="69" t="s">
        <v>233</v>
      </c>
      <c r="T686" s="75" t="s">
        <v>237</v>
      </c>
      <c r="U686" s="63" t="s">
        <v>931</v>
      </c>
      <c r="V686" s="7">
        <v>2</v>
      </c>
    </row>
    <row r="687" spans="1:22" ht="31" customHeight="1" x14ac:dyDescent="0.35">
      <c r="A687" s="24" t="s">
        <v>1656</v>
      </c>
      <c r="B687" s="13" t="s">
        <v>14</v>
      </c>
      <c r="C687" s="17" t="s">
        <v>2223</v>
      </c>
      <c r="D687" s="13" t="s">
        <v>2224</v>
      </c>
      <c r="E687" s="69" t="s">
        <v>236</v>
      </c>
      <c r="F687" s="13" t="s">
        <v>241</v>
      </c>
      <c r="G687" s="111">
        <v>203.6</v>
      </c>
      <c r="H687" s="111">
        <f>625.5*1.07</f>
        <v>669.28500000000008</v>
      </c>
      <c r="I687" s="111">
        <f>G687*H687</f>
        <v>136266.42600000001</v>
      </c>
      <c r="J687" s="73">
        <f>I687*1.16</f>
        <v>158069.05416</v>
      </c>
      <c r="K687" s="4" t="s">
        <v>177</v>
      </c>
      <c r="L687" s="16">
        <f>G687</f>
        <v>203.6</v>
      </c>
      <c r="M687" s="73">
        <f>J687</f>
        <v>158069.05416</v>
      </c>
      <c r="N687" s="29"/>
      <c r="O687" s="32"/>
      <c r="P687" s="74" t="s">
        <v>88</v>
      </c>
      <c r="Q687" s="114" t="s">
        <v>109</v>
      </c>
      <c r="R687" s="74" t="s">
        <v>57</v>
      </c>
      <c r="S687" s="69" t="s">
        <v>236</v>
      </c>
      <c r="T687" s="75" t="s">
        <v>237</v>
      </c>
      <c r="U687" s="63" t="s">
        <v>931</v>
      </c>
      <c r="V687" s="7">
        <v>2</v>
      </c>
    </row>
    <row r="688" spans="1:22" ht="31" customHeight="1" x14ac:dyDescent="0.35">
      <c r="A688" s="24" t="s">
        <v>1657</v>
      </c>
      <c r="B688" s="13" t="s">
        <v>14</v>
      </c>
      <c r="C688" s="17" t="s">
        <v>2223</v>
      </c>
      <c r="D688" s="13" t="s">
        <v>2224</v>
      </c>
      <c r="E688" s="17" t="s">
        <v>698</v>
      </c>
      <c r="F688" s="14" t="s">
        <v>241</v>
      </c>
      <c r="G688" s="128">
        <v>9600</v>
      </c>
      <c r="H688" s="73">
        <v>950</v>
      </c>
      <c r="I688" s="73">
        <v>9120000</v>
      </c>
      <c r="J688" s="73">
        <f t="shared" si="47"/>
        <v>10579200</v>
      </c>
      <c r="K688" s="4" t="s">
        <v>177</v>
      </c>
      <c r="L688" s="16">
        <f t="shared" si="48"/>
        <v>9600</v>
      </c>
      <c r="M688" s="73">
        <f t="shared" si="49"/>
        <v>10579200</v>
      </c>
      <c r="N688" s="28"/>
      <c r="O688" s="32"/>
      <c r="P688" s="74" t="s">
        <v>79</v>
      </c>
      <c r="Q688" s="114" t="s">
        <v>154</v>
      </c>
      <c r="R688" s="74" t="s">
        <v>74</v>
      </c>
      <c r="S688" s="69" t="s">
        <v>174</v>
      </c>
      <c r="T688" s="75" t="s">
        <v>697</v>
      </c>
      <c r="U688" s="63" t="s">
        <v>932</v>
      </c>
      <c r="V688" s="7">
        <v>3</v>
      </c>
    </row>
    <row r="689" spans="1:22" ht="31" customHeight="1" x14ac:dyDescent="0.35">
      <c r="A689" s="24" t="s">
        <v>1658</v>
      </c>
      <c r="B689" s="13" t="s">
        <v>14</v>
      </c>
      <c r="C689" s="17" t="s">
        <v>2223</v>
      </c>
      <c r="D689" s="13" t="s">
        <v>2224</v>
      </c>
      <c r="E689" s="17" t="s">
        <v>176</v>
      </c>
      <c r="F689" s="14" t="s">
        <v>241</v>
      </c>
      <c r="G689" s="128">
        <v>1426</v>
      </c>
      <c r="H689" s="73">
        <v>950</v>
      </c>
      <c r="I689" s="73">
        <v>1354700</v>
      </c>
      <c r="J689" s="73">
        <f t="shared" si="47"/>
        <v>1571452</v>
      </c>
      <c r="K689" s="4" t="s">
        <v>177</v>
      </c>
      <c r="L689" s="16">
        <f t="shared" si="48"/>
        <v>1426</v>
      </c>
      <c r="M689" s="73">
        <f t="shared" si="49"/>
        <v>1571452</v>
      </c>
      <c r="N689" s="28"/>
      <c r="O689" s="32"/>
      <c r="P689" s="74" t="s">
        <v>79</v>
      </c>
      <c r="Q689" s="114" t="s">
        <v>154</v>
      </c>
      <c r="R689" s="74" t="s">
        <v>74</v>
      </c>
      <c r="S689" s="69" t="s">
        <v>153</v>
      </c>
      <c r="T689" s="75" t="s">
        <v>697</v>
      </c>
      <c r="U689" s="63" t="s">
        <v>932</v>
      </c>
      <c r="V689" s="7">
        <v>3</v>
      </c>
    </row>
    <row r="690" spans="1:22" ht="31" customHeight="1" x14ac:dyDescent="0.35">
      <c r="A690" s="24" t="s">
        <v>1659</v>
      </c>
      <c r="B690" s="13" t="s">
        <v>14</v>
      </c>
      <c r="C690" s="17" t="s">
        <v>2223</v>
      </c>
      <c r="D690" s="13" t="s">
        <v>2224</v>
      </c>
      <c r="E690" s="17" t="s">
        <v>699</v>
      </c>
      <c r="F690" s="14" t="s">
        <v>241</v>
      </c>
      <c r="G690" s="128">
        <v>2150</v>
      </c>
      <c r="H690" s="73">
        <v>2911</v>
      </c>
      <c r="I690" s="73">
        <v>6258650</v>
      </c>
      <c r="J690" s="73">
        <f t="shared" si="47"/>
        <v>7260033.9999999991</v>
      </c>
      <c r="K690" s="4" t="s">
        <v>177</v>
      </c>
      <c r="L690" s="16">
        <f t="shared" si="48"/>
        <v>2150</v>
      </c>
      <c r="M690" s="73">
        <f t="shared" si="49"/>
        <v>7260033.9999999991</v>
      </c>
      <c r="N690" s="28"/>
      <c r="O690" s="32"/>
      <c r="P690" s="74" t="s">
        <v>80</v>
      </c>
      <c r="Q690" s="114" t="s">
        <v>154</v>
      </c>
      <c r="R690" s="74" t="s">
        <v>74</v>
      </c>
      <c r="S690" s="69" t="s">
        <v>265</v>
      </c>
      <c r="T690" s="75" t="s">
        <v>697</v>
      </c>
      <c r="U690" s="63" t="s">
        <v>932</v>
      </c>
      <c r="V690" s="7">
        <v>3</v>
      </c>
    </row>
    <row r="691" spans="1:22" ht="31" customHeight="1" x14ac:dyDescent="0.35">
      <c r="A691" s="24" t="s">
        <v>1660</v>
      </c>
      <c r="B691" s="13" t="s">
        <v>14</v>
      </c>
      <c r="C691" s="17" t="s">
        <v>2223</v>
      </c>
      <c r="D691" s="13" t="s">
        <v>2224</v>
      </c>
      <c r="E691" s="17" t="s">
        <v>700</v>
      </c>
      <c r="F691" s="14" t="s">
        <v>241</v>
      </c>
      <c r="G691" s="128">
        <v>2752</v>
      </c>
      <c r="H691" s="73">
        <v>2911</v>
      </c>
      <c r="I691" s="73">
        <v>8011072</v>
      </c>
      <c r="J691" s="73">
        <f t="shared" si="47"/>
        <v>9292843.5199999996</v>
      </c>
      <c r="K691" s="4" t="s">
        <v>177</v>
      </c>
      <c r="L691" s="16">
        <f t="shared" si="48"/>
        <v>2752</v>
      </c>
      <c r="M691" s="73">
        <f t="shared" si="49"/>
        <v>9292843.5199999996</v>
      </c>
      <c r="N691" s="29"/>
      <c r="O691" s="32"/>
      <c r="P691" s="74" t="s">
        <v>80</v>
      </c>
      <c r="Q691" s="114" t="s">
        <v>154</v>
      </c>
      <c r="R691" s="74" t="s">
        <v>74</v>
      </c>
      <c r="S691" s="69" t="s">
        <v>175</v>
      </c>
      <c r="T691" s="75" t="s">
        <v>697</v>
      </c>
      <c r="U691" s="63" t="s">
        <v>932</v>
      </c>
      <c r="V691" s="7">
        <v>3</v>
      </c>
    </row>
    <row r="692" spans="1:22" ht="31" customHeight="1" x14ac:dyDescent="0.35">
      <c r="A692" s="24" t="s">
        <v>1661</v>
      </c>
      <c r="B692" s="13" t="s">
        <v>14</v>
      </c>
      <c r="C692" s="17" t="s">
        <v>2223</v>
      </c>
      <c r="D692" s="13" t="s">
        <v>2224</v>
      </c>
      <c r="E692" s="17" t="s">
        <v>701</v>
      </c>
      <c r="F692" s="14" t="s">
        <v>241</v>
      </c>
      <c r="G692" s="128">
        <v>2076</v>
      </c>
      <c r="H692" s="73">
        <v>2911</v>
      </c>
      <c r="I692" s="73">
        <v>6043236</v>
      </c>
      <c r="J692" s="73">
        <f t="shared" si="47"/>
        <v>7010153.7599999998</v>
      </c>
      <c r="K692" s="4" t="s">
        <v>177</v>
      </c>
      <c r="L692" s="16">
        <f t="shared" si="48"/>
        <v>2076</v>
      </c>
      <c r="M692" s="73">
        <f t="shared" si="49"/>
        <v>7010153.7599999998</v>
      </c>
      <c r="N692" s="28"/>
      <c r="O692" s="32"/>
      <c r="P692" s="74" t="s">
        <v>80</v>
      </c>
      <c r="Q692" s="114" t="s">
        <v>154</v>
      </c>
      <c r="R692" s="74" t="s">
        <v>74</v>
      </c>
      <c r="S692" s="69" t="s">
        <v>155</v>
      </c>
      <c r="T692" s="75" t="s">
        <v>697</v>
      </c>
      <c r="U692" s="63" t="s">
        <v>932</v>
      </c>
      <c r="V692" s="7">
        <v>3</v>
      </c>
    </row>
    <row r="693" spans="1:22" ht="31" customHeight="1" x14ac:dyDescent="0.35">
      <c r="A693" s="24" t="s">
        <v>1662</v>
      </c>
      <c r="B693" s="13" t="s">
        <v>14</v>
      </c>
      <c r="C693" s="17" t="s">
        <v>2223</v>
      </c>
      <c r="D693" s="13" t="s">
        <v>2224</v>
      </c>
      <c r="E693" s="17" t="s">
        <v>702</v>
      </c>
      <c r="F693" s="14" t="s">
        <v>241</v>
      </c>
      <c r="G693" s="128">
        <v>587</v>
      </c>
      <c r="H693" s="73">
        <v>2911</v>
      </c>
      <c r="I693" s="73">
        <v>1708757</v>
      </c>
      <c r="J693" s="73">
        <f t="shared" si="47"/>
        <v>1982158.1199999999</v>
      </c>
      <c r="K693" s="4" t="s">
        <v>177</v>
      </c>
      <c r="L693" s="16">
        <f t="shared" si="48"/>
        <v>587</v>
      </c>
      <c r="M693" s="73">
        <f t="shared" si="49"/>
        <v>1982158.1199999999</v>
      </c>
      <c r="N693" s="28"/>
      <c r="O693" s="32"/>
      <c r="P693" s="74" t="s">
        <v>80</v>
      </c>
      <c r="Q693" s="114" t="s">
        <v>154</v>
      </c>
      <c r="R693" s="74" t="s">
        <v>74</v>
      </c>
      <c r="S693" s="69" t="s">
        <v>156</v>
      </c>
      <c r="T693" s="75" t="s">
        <v>697</v>
      </c>
      <c r="U693" s="63" t="s">
        <v>932</v>
      </c>
      <c r="V693" s="7">
        <v>3</v>
      </c>
    </row>
    <row r="694" spans="1:22" ht="31" customHeight="1" x14ac:dyDescent="0.35">
      <c r="A694" s="24" t="s">
        <v>1663</v>
      </c>
      <c r="B694" s="13" t="s">
        <v>14</v>
      </c>
      <c r="C694" s="17" t="s">
        <v>2223</v>
      </c>
      <c r="D694" s="13" t="s">
        <v>2224</v>
      </c>
      <c r="E694" s="17" t="s">
        <v>703</v>
      </c>
      <c r="F694" s="14" t="s">
        <v>241</v>
      </c>
      <c r="G694" s="128">
        <v>29459.16</v>
      </c>
      <c r="H694" s="73">
        <v>1378</v>
      </c>
      <c r="I694" s="73">
        <v>40594722.479999997</v>
      </c>
      <c r="J694" s="73">
        <f t="shared" si="47"/>
        <v>47089878.076799996</v>
      </c>
      <c r="K694" s="4" t="s">
        <v>177</v>
      </c>
      <c r="L694" s="16">
        <f t="shared" si="48"/>
        <v>29459.16</v>
      </c>
      <c r="M694" s="73">
        <f t="shared" si="49"/>
        <v>47089878.076799996</v>
      </c>
      <c r="N694" s="28"/>
      <c r="O694" s="32"/>
      <c r="P694" s="74" t="s">
        <v>81</v>
      </c>
      <c r="Q694" s="114" t="s">
        <v>154</v>
      </c>
      <c r="R694" s="74" t="s">
        <v>74</v>
      </c>
      <c r="S694" s="69" t="s">
        <v>157</v>
      </c>
      <c r="T694" s="75" t="s">
        <v>697</v>
      </c>
      <c r="U694" s="63" t="s">
        <v>932</v>
      </c>
      <c r="V694" s="7">
        <v>3</v>
      </c>
    </row>
    <row r="695" spans="1:22" ht="31" customHeight="1" x14ac:dyDescent="0.35">
      <c r="A695" s="24" t="s">
        <v>1664</v>
      </c>
      <c r="B695" s="13" t="s">
        <v>14</v>
      </c>
      <c r="C695" s="17" t="s">
        <v>2223</v>
      </c>
      <c r="D695" s="13" t="s">
        <v>2224</v>
      </c>
      <c r="E695" s="17" t="s">
        <v>704</v>
      </c>
      <c r="F695" s="14" t="s">
        <v>241</v>
      </c>
      <c r="G695" s="128">
        <v>768</v>
      </c>
      <c r="H695" s="73">
        <v>1378</v>
      </c>
      <c r="I695" s="73">
        <v>1058304</v>
      </c>
      <c r="J695" s="73">
        <f t="shared" si="47"/>
        <v>1227632.6399999999</v>
      </c>
      <c r="K695" s="4" t="s">
        <v>177</v>
      </c>
      <c r="L695" s="16">
        <f t="shared" si="48"/>
        <v>768</v>
      </c>
      <c r="M695" s="73">
        <f t="shared" si="49"/>
        <v>1227632.6399999999</v>
      </c>
      <c r="N695" s="28"/>
      <c r="O695" s="32"/>
      <c r="P695" s="74" t="s">
        <v>81</v>
      </c>
      <c r="Q695" s="114" t="s">
        <v>154</v>
      </c>
      <c r="R695" s="74" t="s">
        <v>74</v>
      </c>
      <c r="S695" s="69" t="s">
        <v>157</v>
      </c>
      <c r="T695" s="75" t="s">
        <v>697</v>
      </c>
      <c r="U695" s="63" t="s">
        <v>932</v>
      </c>
      <c r="V695" s="7">
        <v>3</v>
      </c>
    </row>
    <row r="696" spans="1:22" ht="31" customHeight="1" x14ac:dyDescent="0.35">
      <c r="A696" s="24" t="s">
        <v>1665</v>
      </c>
      <c r="B696" s="13" t="s">
        <v>14</v>
      </c>
      <c r="C696" s="17" t="s">
        <v>2223</v>
      </c>
      <c r="D696" s="13" t="s">
        <v>2224</v>
      </c>
      <c r="E696" s="17" t="s">
        <v>705</v>
      </c>
      <c r="F696" s="14" t="s">
        <v>241</v>
      </c>
      <c r="G696" s="128">
        <v>7200</v>
      </c>
      <c r="H696" s="73">
        <v>1378</v>
      </c>
      <c r="I696" s="73">
        <v>9921600</v>
      </c>
      <c r="J696" s="73">
        <f t="shared" si="47"/>
        <v>11509056</v>
      </c>
      <c r="K696" s="4" t="s">
        <v>177</v>
      </c>
      <c r="L696" s="16">
        <f t="shared" si="48"/>
        <v>7200</v>
      </c>
      <c r="M696" s="73">
        <f t="shared" si="49"/>
        <v>11509056</v>
      </c>
      <c r="N696" s="28"/>
      <c r="O696" s="32"/>
      <c r="P696" s="74" t="s">
        <v>81</v>
      </c>
      <c r="Q696" s="114" t="s">
        <v>154</v>
      </c>
      <c r="R696" s="74" t="s">
        <v>74</v>
      </c>
      <c r="S696" s="69" t="s">
        <v>158</v>
      </c>
      <c r="T696" s="75" t="s">
        <v>697</v>
      </c>
      <c r="U696" s="63" t="s">
        <v>932</v>
      </c>
      <c r="V696" s="7">
        <v>3</v>
      </c>
    </row>
    <row r="697" spans="1:22" ht="31" customHeight="1" x14ac:dyDescent="0.35">
      <c r="A697" s="24" t="s">
        <v>1666</v>
      </c>
      <c r="B697" s="13" t="s">
        <v>14</v>
      </c>
      <c r="C697" s="17" t="s">
        <v>2223</v>
      </c>
      <c r="D697" s="13" t="s">
        <v>2224</v>
      </c>
      <c r="E697" s="17" t="s">
        <v>706</v>
      </c>
      <c r="F697" s="14" t="s">
        <v>241</v>
      </c>
      <c r="G697" s="128">
        <v>684</v>
      </c>
      <c r="H697" s="73">
        <v>1378</v>
      </c>
      <c r="I697" s="73">
        <v>942552</v>
      </c>
      <c r="J697" s="73">
        <f t="shared" si="47"/>
        <v>1093360.3199999998</v>
      </c>
      <c r="K697" s="4" t="s">
        <v>177</v>
      </c>
      <c r="L697" s="16">
        <f t="shared" si="48"/>
        <v>684</v>
      </c>
      <c r="M697" s="73">
        <f t="shared" si="49"/>
        <v>1093360.3199999998</v>
      </c>
      <c r="N697" s="28"/>
      <c r="O697" s="32"/>
      <c r="P697" s="74" t="s">
        <v>81</v>
      </c>
      <c r="Q697" s="114" t="s">
        <v>154</v>
      </c>
      <c r="R697" s="74" t="s">
        <v>74</v>
      </c>
      <c r="S697" s="69" t="s">
        <v>158</v>
      </c>
      <c r="T697" s="75" t="s">
        <v>697</v>
      </c>
      <c r="U697" s="63" t="s">
        <v>932</v>
      </c>
      <c r="V697" s="7">
        <v>3</v>
      </c>
    </row>
    <row r="698" spans="1:22" ht="31" customHeight="1" x14ac:dyDescent="0.35">
      <c r="A698" s="24" t="s">
        <v>1667</v>
      </c>
      <c r="B698" s="13" t="s">
        <v>14</v>
      </c>
      <c r="C698" s="17" t="s">
        <v>2223</v>
      </c>
      <c r="D698" s="13" t="s">
        <v>2224</v>
      </c>
      <c r="E698" s="17" t="s">
        <v>288</v>
      </c>
      <c r="F698" s="14" t="s">
        <v>241</v>
      </c>
      <c r="G698" s="128">
        <v>8115.64</v>
      </c>
      <c r="H698" s="73">
        <v>2011.49</v>
      </c>
      <c r="I698" s="73">
        <v>16324528.703600001</v>
      </c>
      <c r="J698" s="73">
        <f t="shared" si="47"/>
        <v>18936453.296175998</v>
      </c>
      <c r="K698" s="4" t="s">
        <v>177</v>
      </c>
      <c r="L698" s="16">
        <f t="shared" si="48"/>
        <v>8115.64</v>
      </c>
      <c r="M698" s="73">
        <f t="shared" si="49"/>
        <v>18936453.296175998</v>
      </c>
      <c r="N698" s="28"/>
      <c r="O698" s="32" t="s">
        <v>297</v>
      </c>
      <c r="P698" s="74" t="s">
        <v>82</v>
      </c>
      <c r="Q698" s="114" t="s">
        <v>154</v>
      </c>
      <c r="R698" s="74" t="s">
        <v>74</v>
      </c>
      <c r="S698" s="52" t="s">
        <v>288</v>
      </c>
      <c r="T698" s="75" t="s">
        <v>697</v>
      </c>
      <c r="U698" s="63" t="s">
        <v>932</v>
      </c>
      <c r="V698" s="7">
        <v>3</v>
      </c>
    </row>
    <row r="699" spans="1:22" ht="31" customHeight="1" x14ac:dyDescent="0.35">
      <c r="A699" s="24" t="s">
        <v>1668</v>
      </c>
      <c r="B699" s="13" t="s">
        <v>14</v>
      </c>
      <c r="C699" s="17" t="s">
        <v>2223</v>
      </c>
      <c r="D699" s="13" t="s">
        <v>2224</v>
      </c>
      <c r="E699" s="17" t="s">
        <v>163</v>
      </c>
      <c r="F699" s="14" t="s">
        <v>241</v>
      </c>
      <c r="G699" s="128">
        <v>14070</v>
      </c>
      <c r="H699" s="73">
        <v>1960</v>
      </c>
      <c r="I699" s="73">
        <v>27577200</v>
      </c>
      <c r="J699" s="73">
        <f t="shared" si="47"/>
        <v>31989551.999999996</v>
      </c>
      <c r="K699" s="4" t="s">
        <v>177</v>
      </c>
      <c r="L699" s="16">
        <f t="shared" si="48"/>
        <v>14070</v>
      </c>
      <c r="M699" s="73">
        <f t="shared" si="49"/>
        <v>31989551.999999996</v>
      </c>
      <c r="N699" s="28"/>
      <c r="O699" s="32" t="s">
        <v>707</v>
      </c>
      <c r="P699" s="74" t="s">
        <v>83</v>
      </c>
      <c r="Q699" s="114" t="s">
        <v>154</v>
      </c>
      <c r="R699" s="74" t="s">
        <v>74</v>
      </c>
      <c r="S699" s="69" t="s">
        <v>163</v>
      </c>
      <c r="T699" s="75" t="s">
        <v>697</v>
      </c>
      <c r="U699" s="63" t="s">
        <v>932</v>
      </c>
      <c r="V699" s="7">
        <v>3</v>
      </c>
    </row>
    <row r="700" spans="1:22" ht="31" customHeight="1" x14ac:dyDescent="0.35">
      <c r="A700" s="24" t="s">
        <v>1669</v>
      </c>
      <c r="B700" s="13" t="s">
        <v>14</v>
      </c>
      <c r="C700" s="17" t="s">
        <v>2223</v>
      </c>
      <c r="D700" s="13" t="s">
        <v>2224</v>
      </c>
      <c r="E700" s="17" t="s">
        <v>304</v>
      </c>
      <c r="F700" s="14" t="s">
        <v>241</v>
      </c>
      <c r="G700" s="128">
        <v>1200</v>
      </c>
      <c r="H700" s="73">
        <v>2311</v>
      </c>
      <c r="I700" s="73">
        <v>2773200</v>
      </c>
      <c r="J700" s="73">
        <f t="shared" si="47"/>
        <v>3216912</v>
      </c>
      <c r="K700" s="4" t="s">
        <v>177</v>
      </c>
      <c r="L700" s="16">
        <f t="shared" si="48"/>
        <v>1200</v>
      </c>
      <c r="M700" s="73">
        <f t="shared" si="49"/>
        <v>3216912</v>
      </c>
      <c r="N700" s="28"/>
      <c r="O700" s="32" t="s">
        <v>76</v>
      </c>
      <c r="P700" s="74" t="s">
        <v>83</v>
      </c>
      <c r="Q700" s="114" t="s">
        <v>154</v>
      </c>
      <c r="R700" s="74" t="s">
        <v>74</v>
      </c>
      <c r="S700" s="69" t="s">
        <v>304</v>
      </c>
      <c r="T700" s="75" t="s">
        <v>697</v>
      </c>
      <c r="U700" s="63" t="s">
        <v>932</v>
      </c>
      <c r="V700" s="7">
        <v>3</v>
      </c>
    </row>
    <row r="701" spans="1:22" ht="31" customHeight="1" x14ac:dyDescent="0.35">
      <c r="A701" s="24" t="s">
        <v>1670</v>
      </c>
      <c r="B701" s="13" t="s">
        <v>14</v>
      </c>
      <c r="C701" s="17" t="s">
        <v>2223</v>
      </c>
      <c r="D701" s="13" t="s">
        <v>2224</v>
      </c>
      <c r="E701" s="17" t="s">
        <v>708</v>
      </c>
      <c r="F701" s="14" t="s">
        <v>241</v>
      </c>
      <c r="G701" s="128">
        <v>2774</v>
      </c>
      <c r="H701" s="73">
        <v>988</v>
      </c>
      <c r="I701" s="73">
        <v>2740712</v>
      </c>
      <c r="J701" s="73">
        <f t="shared" si="47"/>
        <v>3179225.92</v>
      </c>
      <c r="K701" s="4" t="s">
        <v>177</v>
      </c>
      <c r="L701" s="16">
        <f t="shared" si="48"/>
        <v>2774</v>
      </c>
      <c r="M701" s="73">
        <f t="shared" si="49"/>
        <v>3179225.92</v>
      </c>
      <c r="N701" s="28"/>
      <c r="O701" s="32"/>
      <c r="P701" s="74" t="s">
        <v>84</v>
      </c>
      <c r="Q701" s="114" t="s">
        <v>154</v>
      </c>
      <c r="R701" s="74" t="s">
        <v>74</v>
      </c>
      <c r="S701" s="69" t="s">
        <v>168</v>
      </c>
      <c r="T701" s="75" t="s">
        <v>697</v>
      </c>
      <c r="U701" s="63" t="s">
        <v>932</v>
      </c>
      <c r="V701" s="7">
        <v>3</v>
      </c>
    </row>
    <row r="702" spans="1:22" ht="31" customHeight="1" x14ac:dyDescent="0.35">
      <c r="A702" s="24" t="s">
        <v>1671</v>
      </c>
      <c r="B702" s="13" t="s">
        <v>14</v>
      </c>
      <c r="C702" s="17" t="s">
        <v>2223</v>
      </c>
      <c r="D702" s="13" t="s">
        <v>2224</v>
      </c>
      <c r="E702" s="17" t="s">
        <v>709</v>
      </c>
      <c r="F702" s="14" t="s">
        <v>241</v>
      </c>
      <c r="G702" s="128">
        <v>1426</v>
      </c>
      <c r="H702" s="73">
        <v>1631.8</v>
      </c>
      <c r="I702" s="73">
        <v>2326946.7999999998</v>
      </c>
      <c r="J702" s="73">
        <f t="shared" si="47"/>
        <v>2699258.2879999997</v>
      </c>
      <c r="K702" s="4" t="s">
        <v>177</v>
      </c>
      <c r="L702" s="16">
        <f t="shared" si="48"/>
        <v>1426</v>
      </c>
      <c r="M702" s="73">
        <f t="shared" si="49"/>
        <v>2699258.2879999997</v>
      </c>
      <c r="N702" s="28"/>
      <c r="O702" s="32"/>
      <c r="P702" s="74" t="s">
        <v>85</v>
      </c>
      <c r="Q702" s="114" t="s">
        <v>154</v>
      </c>
      <c r="R702" s="74" t="s">
        <v>74</v>
      </c>
      <c r="S702" s="69" t="s">
        <v>223</v>
      </c>
      <c r="T702" s="75" t="s">
        <v>697</v>
      </c>
      <c r="U702" s="63" t="s">
        <v>932</v>
      </c>
      <c r="V702" s="7">
        <v>3</v>
      </c>
    </row>
    <row r="703" spans="1:22" ht="31" customHeight="1" x14ac:dyDescent="0.35">
      <c r="A703" s="24" t="s">
        <v>1672</v>
      </c>
      <c r="B703" s="13" t="s">
        <v>14</v>
      </c>
      <c r="C703" s="17" t="s">
        <v>2223</v>
      </c>
      <c r="D703" s="13" t="s">
        <v>2224</v>
      </c>
      <c r="E703" s="17" t="s">
        <v>710</v>
      </c>
      <c r="F703" s="14" t="s">
        <v>241</v>
      </c>
      <c r="G703" s="128">
        <v>625</v>
      </c>
      <c r="H703" s="73">
        <v>2123.0700000000002</v>
      </c>
      <c r="I703" s="73">
        <v>1326918.75</v>
      </c>
      <c r="J703" s="73">
        <f t="shared" si="47"/>
        <v>1539225.75</v>
      </c>
      <c r="K703" s="4" t="s">
        <v>177</v>
      </c>
      <c r="L703" s="16">
        <f t="shared" si="48"/>
        <v>625</v>
      </c>
      <c r="M703" s="73">
        <f t="shared" si="49"/>
        <v>1539225.75</v>
      </c>
      <c r="N703" s="28"/>
      <c r="O703" s="32"/>
      <c r="P703" s="74" t="s">
        <v>85</v>
      </c>
      <c r="Q703" s="114" t="s">
        <v>154</v>
      </c>
      <c r="R703" s="74" t="s">
        <v>74</v>
      </c>
      <c r="S703" s="69" t="s">
        <v>675</v>
      </c>
      <c r="T703" s="75" t="s">
        <v>697</v>
      </c>
      <c r="U703" s="63" t="s">
        <v>932</v>
      </c>
      <c r="V703" s="7">
        <v>3</v>
      </c>
    </row>
    <row r="704" spans="1:22" ht="31" customHeight="1" x14ac:dyDescent="0.35">
      <c r="A704" s="24" t="s">
        <v>1673</v>
      </c>
      <c r="B704" s="13" t="s">
        <v>14</v>
      </c>
      <c r="C704" s="17" t="s">
        <v>2223</v>
      </c>
      <c r="D704" s="13" t="s">
        <v>2224</v>
      </c>
      <c r="E704" s="17" t="s">
        <v>343</v>
      </c>
      <c r="F704" s="14" t="s">
        <v>241</v>
      </c>
      <c r="G704" s="128">
        <v>1530</v>
      </c>
      <c r="H704" s="73">
        <v>2123.0700000000002</v>
      </c>
      <c r="I704" s="73">
        <v>3248297.1</v>
      </c>
      <c r="J704" s="73">
        <f t="shared" si="47"/>
        <v>3768024.6359999999</v>
      </c>
      <c r="K704" s="4" t="s">
        <v>177</v>
      </c>
      <c r="L704" s="16">
        <f t="shared" si="48"/>
        <v>1530</v>
      </c>
      <c r="M704" s="73">
        <f t="shared" si="49"/>
        <v>3768024.6359999999</v>
      </c>
      <c r="N704" s="28"/>
      <c r="O704" s="32"/>
      <c r="P704" s="74" t="s">
        <v>85</v>
      </c>
      <c r="Q704" s="114" t="s">
        <v>154</v>
      </c>
      <c r="R704" s="74" t="s">
        <v>74</v>
      </c>
      <c r="S704" s="69" t="s">
        <v>677</v>
      </c>
      <c r="T704" s="75" t="s">
        <v>697</v>
      </c>
      <c r="U704" s="63" t="s">
        <v>932</v>
      </c>
      <c r="V704" s="7">
        <v>3</v>
      </c>
    </row>
    <row r="705" spans="1:22" ht="31" customHeight="1" x14ac:dyDescent="0.35">
      <c r="A705" s="24" t="s">
        <v>1674</v>
      </c>
      <c r="B705" s="13" t="s">
        <v>14</v>
      </c>
      <c r="C705" s="17" t="s">
        <v>2223</v>
      </c>
      <c r="D705" s="13" t="s">
        <v>2224</v>
      </c>
      <c r="E705" s="17" t="s">
        <v>711</v>
      </c>
      <c r="F705" s="14" t="s">
        <v>241</v>
      </c>
      <c r="G705" s="128">
        <v>250</v>
      </c>
      <c r="H705" s="73">
        <v>2123.0700000000002</v>
      </c>
      <c r="I705" s="73">
        <v>530767.5</v>
      </c>
      <c r="J705" s="73">
        <f t="shared" si="47"/>
        <v>615690.29999999993</v>
      </c>
      <c r="K705" s="4" t="s">
        <v>177</v>
      </c>
      <c r="L705" s="16">
        <f t="shared" si="48"/>
        <v>250</v>
      </c>
      <c r="M705" s="73">
        <f t="shared" si="49"/>
        <v>615690.29999999993</v>
      </c>
      <c r="N705" s="28"/>
      <c r="O705" s="32"/>
      <c r="P705" s="74" t="s">
        <v>85</v>
      </c>
      <c r="Q705" s="114" t="s">
        <v>154</v>
      </c>
      <c r="R705" s="74" t="s">
        <v>74</v>
      </c>
      <c r="S705" s="69" t="s">
        <v>170</v>
      </c>
      <c r="T705" s="75" t="s">
        <v>697</v>
      </c>
      <c r="U705" s="63" t="s">
        <v>932</v>
      </c>
      <c r="V705" s="7">
        <v>3</v>
      </c>
    </row>
    <row r="706" spans="1:22" ht="31" customHeight="1" x14ac:dyDescent="0.35">
      <c r="A706" s="24" t="s">
        <v>1675</v>
      </c>
      <c r="B706" s="13" t="s">
        <v>14</v>
      </c>
      <c r="C706" s="17" t="s">
        <v>2223</v>
      </c>
      <c r="D706" s="13" t="s">
        <v>2224</v>
      </c>
      <c r="E706" s="17" t="s">
        <v>712</v>
      </c>
      <c r="F706" s="14" t="s">
        <v>241</v>
      </c>
      <c r="G706" s="128">
        <v>250</v>
      </c>
      <c r="H706" s="73">
        <v>2123.0700000000002</v>
      </c>
      <c r="I706" s="73">
        <v>530767.5</v>
      </c>
      <c r="J706" s="73">
        <f t="shared" si="47"/>
        <v>615690.29999999993</v>
      </c>
      <c r="K706" s="4" t="s">
        <v>177</v>
      </c>
      <c r="L706" s="16">
        <f t="shared" si="48"/>
        <v>250</v>
      </c>
      <c r="M706" s="73">
        <f t="shared" si="49"/>
        <v>615690.29999999993</v>
      </c>
      <c r="N706" s="28"/>
      <c r="O706" s="32"/>
      <c r="P706" s="74" t="s">
        <v>85</v>
      </c>
      <c r="Q706" s="114" t="s">
        <v>154</v>
      </c>
      <c r="R706" s="74" t="s">
        <v>74</v>
      </c>
      <c r="S706" s="69" t="s">
        <v>170</v>
      </c>
      <c r="T706" s="75" t="s">
        <v>697</v>
      </c>
      <c r="U706" s="63" t="s">
        <v>932</v>
      </c>
      <c r="V706" s="7">
        <v>3</v>
      </c>
    </row>
    <row r="707" spans="1:22" ht="31" customHeight="1" x14ac:dyDescent="0.35">
      <c r="A707" s="24" t="s">
        <v>1676</v>
      </c>
      <c r="B707" s="13" t="s">
        <v>14</v>
      </c>
      <c r="C707" s="17" t="s">
        <v>2223</v>
      </c>
      <c r="D707" s="13" t="s">
        <v>2224</v>
      </c>
      <c r="E707" s="17" t="s">
        <v>713</v>
      </c>
      <c r="F707" s="14" t="s">
        <v>241</v>
      </c>
      <c r="G707" s="128">
        <v>480</v>
      </c>
      <c r="H707" s="73">
        <v>2921.85</v>
      </c>
      <c r="I707" s="73">
        <v>1402488</v>
      </c>
      <c r="J707" s="73">
        <f t="shared" si="47"/>
        <v>1626886.0799999998</v>
      </c>
      <c r="K707" s="4" t="s">
        <v>177</v>
      </c>
      <c r="L707" s="16">
        <f t="shared" si="48"/>
        <v>480</v>
      </c>
      <c r="M707" s="73">
        <f t="shared" si="49"/>
        <v>1626886.0799999998</v>
      </c>
      <c r="N707" s="28"/>
      <c r="O707" s="32"/>
      <c r="P707" s="74" t="s">
        <v>88</v>
      </c>
      <c r="Q707" s="114" t="s">
        <v>154</v>
      </c>
      <c r="R707" s="74" t="s">
        <v>74</v>
      </c>
      <c r="S707" s="69" t="s">
        <v>172</v>
      </c>
      <c r="T707" s="75" t="s">
        <v>697</v>
      </c>
      <c r="U707" s="63" t="s">
        <v>932</v>
      </c>
      <c r="V707" s="7">
        <v>3</v>
      </c>
    </row>
    <row r="708" spans="1:22" ht="31" customHeight="1" x14ac:dyDescent="0.35">
      <c r="A708" s="24" t="s">
        <v>1677</v>
      </c>
      <c r="B708" s="13" t="s">
        <v>14</v>
      </c>
      <c r="C708" s="17" t="s">
        <v>2223</v>
      </c>
      <c r="D708" s="13" t="s">
        <v>2224</v>
      </c>
      <c r="E708" s="17" t="s">
        <v>714</v>
      </c>
      <c r="F708" s="14" t="s">
        <v>241</v>
      </c>
      <c r="G708" s="128">
        <v>2658</v>
      </c>
      <c r="H708" s="73">
        <v>2921.85</v>
      </c>
      <c r="I708" s="73">
        <v>7766277.2999999998</v>
      </c>
      <c r="J708" s="73">
        <f t="shared" si="47"/>
        <v>9008881.6679999996</v>
      </c>
      <c r="K708" s="4" t="s">
        <v>177</v>
      </c>
      <c r="L708" s="16">
        <f t="shared" si="48"/>
        <v>2658</v>
      </c>
      <c r="M708" s="73">
        <f t="shared" si="49"/>
        <v>9008881.6679999996</v>
      </c>
      <c r="N708" s="28"/>
      <c r="O708" s="32"/>
      <c r="P708" s="74" t="s">
        <v>88</v>
      </c>
      <c r="Q708" s="114" t="s">
        <v>154</v>
      </c>
      <c r="R708" s="74" t="s">
        <v>74</v>
      </c>
      <c r="S708" s="69" t="s">
        <v>172</v>
      </c>
      <c r="T708" s="75" t="s">
        <v>697</v>
      </c>
      <c r="U708" s="63" t="s">
        <v>932</v>
      </c>
      <c r="V708" s="7">
        <v>3</v>
      </c>
    </row>
    <row r="709" spans="1:22" ht="31" customHeight="1" x14ac:dyDescent="0.35">
      <c r="A709" s="24" t="s">
        <v>1678</v>
      </c>
      <c r="B709" s="13" t="s">
        <v>14</v>
      </c>
      <c r="C709" s="17" t="s">
        <v>2223</v>
      </c>
      <c r="D709" s="13" t="s">
        <v>2224</v>
      </c>
      <c r="E709" s="17" t="s">
        <v>715</v>
      </c>
      <c r="F709" s="13" t="s">
        <v>241</v>
      </c>
      <c r="G709" s="128">
        <v>17763.98</v>
      </c>
      <c r="H709" s="73">
        <v>2921.85</v>
      </c>
      <c r="I709" s="73">
        <v>51903684.963</v>
      </c>
      <c r="J709" s="73">
        <f t="shared" si="47"/>
        <v>60208274.557079993</v>
      </c>
      <c r="K709" s="4" t="s">
        <v>177</v>
      </c>
      <c r="L709" s="16">
        <f t="shared" si="48"/>
        <v>17763.98</v>
      </c>
      <c r="M709" s="73">
        <f t="shared" si="49"/>
        <v>60208274.557079993</v>
      </c>
      <c r="N709" s="28"/>
      <c r="O709" s="32"/>
      <c r="P709" s="74" t="s">
        <v>88</v>
      </c>
      <c r="Q709" s="114" t="s">
        <v>154</v>
      </c>
      <c r="R709" s="74" t="s">
        <v>74</v>
      </c>
      <c r="S709" s="69" t="s">
        <v>173</v>
      </c>
      <c r="T709" s="75" t="s">
        <v>697</v>
      </c>
      <c r="U709" s="63" t="s">
        <v>932</v>
      </c>
      <c r="V709" s="7">
        <v>3</v>
      </c>
    </row>
    <row r="710" spans="1:22" ht="31" customHeight="1" x14ac:dyDescent="0.35">
      <c r="A710" s="24" t="s">
        <v>1679</v>
      </c>
      <c r="B710" s="13" t="s">
        <v>14</v>
      </c>
      <c r="C710" s="17" t="s">
        <v>2223</v>
      </c>
      <c r="D710" s="13" t="s">
        <v>2224</v>
      </c>
      <c r="E710" s="17" t="s">
        <v>222</v>
      </c>
      <c r="F710" s="14" t="s">
        <v>241</v>
      </c>
      <c r="G710" s="128">
        <v>984</v>
      </c>
      <c r="H710" s="73">
        <v>653.25639999999999</v>
      </c>
      <c r="I710" s="73">
        <v>642804.29759999993</v>
      </c>
      <c r="J710" s="73">
        <f t="shared" si="47"/>
        <v>745652.98521599988</v>
      </c>
      <c r="K710" s="4" t="s">
        <v>177</v>
      </c>
      <c r="L710" s="16">
        <f t="shared" si="48"/>
        <v>984</v>
      </c>
      <c r="M710" s="73">
        <f t="shared" si="49"/>
        <v>745652.98521599988</v>
      </c>
      <c r="N710" s="28"/>
      <c r="O710" s="32" t="s">
        <v>716</v>
      </c>
      <c r="P710" s="74" t="s">
        <v>79</v>
      </c>
      <c r="Q710" s="114" t="s">
        <v>154</v>
      </c>
      <c r="R710" s="78" t="s">
        <v>57</v>
      </c>
      <c r="S710" s="72" t="s">
        <v>220</v>
      </c>
      <c r="T710" s="75" t="s">
        <v>697</v>
      </c>
      <c r="U710" s="63" t="s">
        <v>933</v>
      </c>
      <c r="V710" s="7">
        <v>4</v>
      </c>
    </row>
    <row r="711" spans="1:22" ht="31" customHeight="1" x14ac:dyDescent="0.35">
      <c r="A711" s="24" t="s">
        <v>1680</v>
      </c>
      <c r="B711" s="13" t="s">
        <v>14</v>
      </c>
      <c r="C711" s="17" t="s">
        <v>2223</v>
      </c>
      <c r="D711" s="13" t="s">
        <v>2224</v>
      </c>
      <c r="E711" s="17" t="s">
        <v>121</v>
      </c>
      <c r="F711" s="14" t="s">
        <v>241</v>
      </c>
      <c r="G711" s="128">
        <v>4800</v>
      </c>
      <c r="H711" s="73">
        <v>653.25639999999999</v>
      </c>
      <c r="I711" s="73">
        <v>3135630.7199999997</v>
      </c>
      <c r="J711" s="73">
        <f t="shared" si="47"/>
        <v>3637331.6351999994</v>
      </c>
      <c r="K711" s="4" t="s">
        <v>177</v>
      </c>
      <c r="L711" s="16">
        <f t="shared" si="48"/>
        <v>4800</v>
      </c>
      <c r="M711" s="73">
        <f t="shared" si="49"/>
        <v>3637331.6351999994</v>
      </c>
      <c r="N711" s="28"/>
      <c r="O711" s="32" t="s">
        <v>716</v>
      </c>
      <c r="P711" s="74" t="s">
        <v>79</v>
      </c>
      <c r="Q711" s="114" t="s">
        <v>154</v>
      </c>
      <c r="R711" s="78" t="s">
        <v>57</v>
      </c>
      <c r="S711" s="72" t="s">
        <v>221</v>
      </c>
      <c r="T711" s="75" t="s">
        <v>697</v>
      </c>
      <c r="U711" s="63" t="s">
        <v>933</v>
      </c>
      <c r="V711" s="7">
        <v>4</v>
      </c>
    </row>
    <row r="712" spans="1:22" ht="31" customHeight="1" x14ac:dyDescent="0.35">
      <c r="A712" s="24" t="s">
        <v>1681</v>
      </c>
      <c r="B712" s="13" t="s">
        <v>14</v>
      </c>
      <c r="C712" s="17" t="s">
        <v>2223</v>
      </c>
      <c r="D712" s="13" t="s">
        <v>2224</v>
      </c>
      <c r="E712" s="17" t="s">
        <v>160</v>
      </c>
      <c r="F712" s="14" t="s">
        <v>241</v>
      </c>
      <c r="G712" s="128">
        <v>6528</v>
      </c>
      <c r="H712" s="73">
        <v>229.14</v>
      </c>
      <c r="I712" s="73">
        <v>1495825.92</v>
      </c>
      <c r="J712" s="73">
        <f t="shared" si="47"/>
        <v>1735158.0671999997</v>
      </c>
      <c r="K712" s="4" t="s">
        <v>177</v>
      </c>
      <c r="L712" s="16">
        <f t="shared" si="48"/>
        <v>6528</v>
      </c>
      <c r="M712" s="73">
        <f t="shared" si="49"/>
        <v>1735158.0671999997</v>
      </c>
      <c r="N712" s="28"/>
      <c r="O712" s="32" t="s">
        <v>717</v>
      </c>
      <c r="P712" s="74" t="s">
        <v>82</v>
      </c>
      <c r="Q712" s="114" t="s">
        <v>154</v>
      </c>
      <c r="R712" s="78" t="s">
        <v>57</v>
      </c>
      <c r="S712" s="69" t="s">
        <v>160</v>
      </c>
      <c r="T712" s="75" t="s">
        <v>719</v>
      </c>
      <c r="U712" s="63" t="s">
        <v>933</v>
      </c>
      <c r="V712" s="7">
        <v>4</v>
      </c>
    </row>
    <row r="713" spans="1:22" ht="31" customHeight="1" x14ac:dyDescent="0.35">
      <c r="A713" s="24" t="s">
        <v>1682</v>
      </c>
      <c r="B713" s="13" t="s">
        <v>14</v>
      </c>
      <c r="C713" s="17" t="s">
        <v>2223</v>
      </c>
      <c r="D713" s="13" t="s">
        <v>2224</v>
      </c>
      <c r="E713" s="17" t="s">
        <v>288</v>
      </c>
      <c r="F713" s="14" t="s">
        <v>241</v>
      </c>
      <c r="G713" s="128">
        <v>16539</v>
      </c>
      <c r="H713" s="73">
        <v>375.72</v>
      </c>
      <c r="I713" s="73">
        <v>6214033.0800000001</v>
      </c>
      <c r="J713" s="73">
        <f t="shared" si="47"/>
        <v>7208278.3728</v>
      </c>
      <c r="K713" s="4" t="s">
        <v>177</v>
      </c>
      <c r="L713" s="16">
        <f t="shared" si="48"/>
        <v>16539</v>
      </c>
      <c r="M713" s="73">
        <f t="shared" si="49"/>
        <v>7208278.3728</v>
      </c>
      <c r="N713" s="28"/>
      <c r="O713" s="32" t="s">
        <v>718</v>
      </c>
      <c r="P713" s="74" t="s">
        <v>82</v>
      </c>
      <c r="Q713" s="114" t="s">
        <v>154</v>
      </c>
      <c r="R713" s="78" t="s">
        <v>57</v>
      </c>
      <c r="S713" s="69" t="s">
        <v>288</v>
      </c>
      <c r="T713" s="75" t="s">
        <v>719</v>
      </c>
      <c r="U713" s="63" t="s">
        <v>933</v>
      </c>
      <c r="V713" s="7">
        <v>4</v>
      </c>
    </row>
    <row r="714" spans="1:22" ht="31" customHeight="1" x14ac:dyDescent="0.35">
      <c r="A714" s="24" t="s">
        <v>1683</v>
      </c>
      <c r="B714" s="13" t="s">
        <v>14</v>
      </c>
      <c r="C714" s="17" t="s">
        <v>2223</v>
      </c>
      <c r="D714" s="13" t="s">
        <v>2224</v>
      </c>
      <c r="E714" s="17" t="s">
        <v>482</v>
      </c>
      <c r="F714" s="14" t="s">
        <v>241</v>
      </c>
      <c r="G714" s="128">
        <v>1680</v>
      </c>
      <c r="H714" s="73">
        <v>294.73</v>
      </c>
      <c r="I714" s="73">
        <v>495146.4</v>
      </c>
      <c r="J714" s="73">
        <f t="shared" si="47"/>
        <v>574369.82400000002</v>
      </c>
      <c r="K714" s="4" t="s">
        <v>177</v>
      </c>
      <c r="L714" s="16">
        <f t="shared" si="48"/>
        <v>1680</v>
      </c>
      <c r="M714" s="73">
        <f t="shared" si="49"/>
        <v>574369.82400000002</v>
      </c>
      <c r="N714" s="28"/>
      <c r="O714" s="32"/>
      <c r="P714" s="74" t="s">
        <v>105</v>
      </c>
      <c r="Q714" s="114" t="s">
        <v>154</v>
      </c>
      <c r="R714" s="78" t="s">
        <v>57</v>
      </c>
      <c r="S714" s="69" t="s">
        <v>161</v>
      </c>
      <c r="T714" s="75" t="s">
        <v>721</v>
      </c>
      <c r="U714" s="63" t="s">
        <v>933</v>
      </c>
      <c r="V714" s="7">
        <v>4</v>
      </c>
    </row>
    <row r="715" spans="1:22" ht="31" customHeight="1" x14ac:dyDescent="0.35">
      <c r="A715" s="24" t="s">
        <v>1684</v>
      </c>
      <c r="B715" s="13" t="s">
        <v>14</v>
      </c>
      <c r="C715" s="17" t="s">
        <v>2223</v>
      </c>
      <c r="D715" s="13" t="s">
        <v>2224</v>
      </c>
      <c r="E715" s="17" t="s">
        <v>482</v>
      </c>
      <c r="F715" s="14" t="s">
        <v>241</v>
      </c>
      <c r="G715" s="128">
        <v>1200</v>
      </c>
      <c r="H715" s="73">
        <v>294.73</v>
      </c>
      <c r="I715" s="73">
        <v>353676</v>
      </c>
      <c r="J715" s="73">
        <f t="shared" si="47"/>
        <v>410264.16</v>
      </c>
      <c r="K715" s="4" t="s">
        <v>177</v>
      </c>
      <c r="L715" s="16">
        <f t="shared" si="48"/>
        <v>1200</v>
      </c>
      <c r="M715" s="73">
        <f t="shared" si="49"/>
        <v>410264.16</v>
      </c>
      <c r="N715" s="28"/>
      <c r="O715" s="32"/>
      <c r="P715" s="74" t="s">
        <v>105</v>
      </c>
      <c r="Q715" s="114" t="s">
        <v>154</v>
      </c>
      <c r="R715" s="78" t="s">
        <v>57</v>
      </c>
      <c r="S715" s="69" t="s">
        <v>161</v>
      </c>
      <c r="T715" s="75" t="s">
        <v>721</v>
      </c>
      <c r="U715" s="63" t="s">
        <v>933</v>
      </c>
      <c r="V715" s="7">
        <v>4</v>
      </c>
    </row>
    <row r="716" spans="1:22" ht="31" customHeight="1" x14ac:dyDescent="0.35">
      <c r="A716" s="24" t="s">
        <v>1685</v>
      </c>
      <c r="B716" s="13" t="s">
        <v>14</v>
      </c>
      <c r="C716" s="17" t="s">
        <v>2223</v>
      </c>
      <c r="D716" s="13" t="s">
        <v>2224</v>
      </c>
      <c r="E716" s="17" t="s">
        <v>538</v>
      </c>
      <c r="F716" s="14" t="s">
        <v>241</v>
      </c>
      <c r="G716" s="128">
        <v>2976</v>
      </c>
      <c r="H716" s="73">
        <v>447.92340000000002</v>
      </c>
      <c r="I716" s="73">
        <v>1333020.0384</v>
      </c>
      <c r="J716" s="73">
        <f t="shared" si="47"/>
        <v>1546303.2445439999</v>
      </c>
      <c r="K716" s="4" t="s">
        <v>177</v>
      </c>
      <c r="L716" s="16">
        <f t="shared" si="48"/>
        <v>2976</v>
      </c>
      <c r="M716" s="73">
        <f t="shared" si="49"/>
        <v>1546303.2445439999</v>
      </c>
      <c r="N716" s="28"/>
      <c r="O716" s="32"/>
      <c r="P716" s="74" t="s">
        <v>106</v>
      </c>
      <c r="Q716" s="114" t="s">
        <v>154</v>
      </c>
      <c r="R716" s="78" t="s">
        <v>57</v>
      </c>
      <c r="S716" s="69" t="s">
        <v>538</v>
      </c>
      <c r="T716" s="75" t="s">
        <v>719</v>
      </c>
      <c r="U716" s="63" t="s">
        <v>933</v>
      </c>
      <c r="V716" s="7">
        <v>4</v>
      </c>
    </row>
    <row r="717" spans="1:22" ht="31" customHeight="1" x14ac:dyDescent="0.35">
      <c r="A717" s="24" t="s">
        <v>1686</v>
      </c>
      <c r="B717" s="13" t="s">
        <v>14</v>
      </c>
      <c r="C717" s="17" t="s">
        <v>2223</v>
      </c>
      <c r="D717" s="13" t="s">
        <v>2224</v>
      </c>
      <c r="E717" s="17" t="s">
        <v>722</v>
      </c>
      <c r="F717" s="14" t="s">
        <v>241</v>
      </c>
      <c r="G717" s="128">
        <v>9130.44</v>
      </c>
      <c r="H717" s="73">
        <v>447.92340000000002</v>
      </c>
      <c r="I717" s="73">
        <v>4089737.7282960005</v>
      </c>
      <c r="J717" s="73">
        <f t="shared" si="47"/>
        <v>4744095.7648233604</v>
      </c>
      <c r="K717" s="4" t="s">
        <v>177</v>
      </c>
      <c r="L717" s="16">
        <f t="shared" si="48"/>
        <v>9130.44</v>
      </c>
      <c r="M717" s="73">
        <f t="shared" si="49"/>
        <v>4744095.7648233604</v>
      </c>
      <c r="N717" s="28"/>
      <c r="O717" s="32"/>
      <c r="P717" s="74" t="s">
        <v>106</v>
      </c>
      <c r="Q717" s="114" t="s">
        <v>154</v>
      </c>
      <c r="R717" s="78" t="s">
        <v>57</v>
      </c>
      <c r="S717" s="69" t="s">
        <v>722</v>
      </c>
      <c r="T717" s="75" t="s">
        <v>719</v>
      </c>
      <c r="U717" s="63" t="s">
        <v>933</v>
      </c>
      <c r="V717" s="7">
        <v>4</v>
      </c>
    </row>
    <row r="718" spans="1:22" ht="31" customHeight="1" x14ac:dyDescent="0.35">
      <c r="A718" s="24" t="s">
        <v>1687</v>
      </c>
      <c r="B718" s="13" t="s">
        <v>14</v>
      </c>
      <c r="C718" s="17" t="s">
        <v>2223</v>
      </c>
      <c r="D718" s="13" t="s">
        <v>2224</v>
      </c>
      <c r="E718" s="17" t="s">
        <v>723</v>
      </c>
      <c r="F718" s="14" t="s">
        <v>241</v>
      </c>
      <c r="G718" s="128">
        <v>720</v>
      </c>
      <c r="H718" s="73">
        <v>447.92340000000002</v>
      </c>
      <c r="I718" s="73">
        <v>322504.848</v>
      </c>
      <c r="J718" s="73">
        <f t="shared" si="47"/>
        <v>374105.62367999996</v>
      </c>
      <c r="K718" s="4" t="s">
        <v>177</v>
      </c>
      <c r="L718" s="16">
        <f t="shared" si="48"/>
        <v>720</v>
      </c>
      <c r="M718" s="73">
        <f t="shared" si="49"/>
        <v>374105.62367999996</v>
      </c>
      <c r="N718" s="28"/>
      <c r="O718" s="32"/>
      <c r="P718" s="74" t="s">
        <v>106</v>
      </c>
      <c r="Q718" s="114" t="s">
        <v>154</v>
      </c>
      <c r="R718" s="78" t="s">
        <v>57</v>
      </c>
      <c r="S718" s="69" t="s">
        <v>723</v>
      </c>
      <c r="T718" s="75" t="s">
        <v>719</v>
      </c>
      <c r="U718" s="63" t="s">
        <v>933</v>
      </c>
      <c r="V718" s="7">
        <v>4</v>
      </c>
    </row>
    <row r="719" spans="1:22" ht="31" customHeight="1" x14ac:dyDescent="0.35">
      <c r="A719" s="24" t="s">
        <v>1688</v>
      </c>
      <c r="B719" s="13" t="s">
        <v>14</v>
      </c>
      <c r="C719" s="17" t="s">
        <v>2223</v>
      </c>
      <c r="D719" s="13" t="s">
        <v>2224</v>
      </c>
      <c r="E719" s="33" t="s">
        <v>724</v>
      </c>
      <c r="F719" s="13" t="s">
        <v>241</v>
      </c>
      <c r="G719" s="128">
        <v>2880.85</v>
      </c>
      <c r="H719" s="73">
        <v>631.79999999999995</v>
      </c>
      <c r="I719" s="73">
        <v>1820121.0299999998</v>
      </c>
      <c r="J719" s="73">
        <f t="shared" si="47"/>
        <v>2111340.3947999994</v>
      </c>
      <c r="K719" s="4" t="s">
        <v>177</v>
      </c>
      <c r="L719" s="16">
        <f t="shared" si="48"/>
        <v>2880.85</v>
      </c>
      <c r="M719" s="73">
        <f t="shared" si="49"/>
        <v>2111340.3947999994</v>
      </c>
      <c r="N719" s="28"/>
      <c r="O719" s="32"/>
      <c r="P719" s="74" t="s">
        <v>85</v>
      </c>
      <c r="Q719" s="114" t="s">
        <v>154</v>
      </c>
      <c r="R719" s="78" t="s">
        <v>57</v>
      </c>
      <c r="S719" s="69" t="s">
        <v>725</v>
      </c>
      <c r="T719" s="75" t="s">
        <v>719</v>
      </c>
      <c r="U719" s="63" t="s">
        <v>933</v>
      </c>
      <c r="V719" s="7">
        <v>4</v>
      </c>
    </row>
    <row r="720" spans="1:22" ht="31" customHeight="1" x14ac:dyDescent="0.35">
      <c r="A720" s="24" t="s">
        <v>1689</v>
      </c>
      <c r="B720" s="13" t="s">
        <v>14</v>
      </c>
      <c r="C720" s="17" t="s">
        <v>2223</v>
      </c>
      <c r="D720" s="13" t="s">
        <v>2224</v>
      </c>
      <c r="E720" s="17" t="s">
        <v>726</v>
      </c>
      <c r="F720" s="13" t="s">
        <v>241</v>
      </c>
      <c r="G720" s="128">
        <v>1600</v>
      </c>
      <c r="H720" s="73">
        <v>2820.9052000000001</v>
      </c>
      <c r="I720" s="73">
        <v>4513448.32</v>
      </c>
      <c r="J720" s="73">
        <f t="shared" si="47"/>
        <v>5235600.0511999996</v>
      </c>
      <c r="K720" s="4" t="s">
        <v>177</v>
      </c>
      <c r="L720" s="16">
        <f t="shared" si="48"/>
        <v>1600</v>
      </c>
      <c r="M720" s="73">
        <f t="shared" si="49"/>
        <v>5235600.0511999996</v>
      </c>
      <c r="N720" s="28"/>
      <c r="O720" s="32"/>
      <c r="P720" s="74" t="s">
        <v>87</v>
      </c>
      <c r="Q720" s="114" t="s">
        <v>154</v>
      </c>
      <c r="R720" s="78" t="s">
        <v>57</v>
      </c>
      <c r="S720" s="69" t="s">
        <v>171</v>
      </c>
      <c r="T720" s="75" t="s">
        <v>719</v>
      </c>
      <c r="U720" s="63" t="s">
        <v>933</v>
      </c>
      <c r="V720" s="7">
        <v>4</v>
      </c>
    </row>
    <row r="721" spans="1:22" ht="31" customHeight="1" x14ac:dyDescent="0.35">
      <c r="A721" s="24" t="s">
        <v>1690</v>
      </c>
      <c r="B721" s="13" t="s">
        <v>14</v>
      </c>
      <c r="C721" s="17" t="s">
        <v>2219</v>
      </c>
      <c r="D721" s="13" t="s">
        <v>2220</v>
      </c>
      <c r="E721" s="17" t="s">
        <v>730</v>
      </c>
      <c r="F721" s="14" t="s">
        <v>54</v>
      </c>
      <c r="G721" s="128">
        <v>383</v>
      </c>
      <c r="H721" s="73">
        <v>47719</v>
      </c>
      <c r="I721" s="73">
        <v>18276377</v>
      </c>
      <c r="J721" s="73">
        <f t="shared" si="47"/>
        <v>21200597.32</v>
      </c>
      <c r="K721" s="4" t="s">
        <v>177</v>
      </c>
      <c r="L721" s="16">
        <f t="shared" si="48"/>
        <v>383</v>
      </c>
      <c r="M721" s="73">
        <f t="shared" si="49"/>
        <v>21200597.32</v>
      </c>
      <c r="N721" s="28"/>
      <c r="O721" s="32" t="s">
        <v>727</v>
      </c>
      <c r="P721" s="74" t="s">
        <v>79</v>
      </c>
      <c r="Q721" s="114" t="s">
        <v>154</v>
      </c>
      <c r="R721" s="5" t="s">
        <v>74</v>
      </c>
      <c r="S721" s="78" t="s">
        <v>174</v>
      </c>
      <c r="T721" s="75" t="s">
        <v>729</v>
      </c>
      <c r="U721" s="63" t="s">
        <v>934</v>
      </c>
      <c r="V721" s="7">
        <v>5</v>
      </c>
    </row>
    <row r="722" spans="1:22" ht="31" customHeight="1" x14ac:dyDescent="0.35">
      <c r="A722" s="24" t="s">
        <v>1691</v>
      </c>
      <c r="B722" s="13" t="s">
        <v>14</v>
      </c>
      <c r="C722" s="17" t="s">
        <v>2219</v>
      </c>
      <c r="D722" s="13" t="s">
        <v>2220</v>
      </c>
      <c r="E722" s="17" t="s">
        <v>132</v>
      </c>
      <c r="F722" s="14" t="s">
        <v>54</v>
      </c>
      <c r="G722" s="128">
        <v>1276.33</v>
      </c>
      <c r="H722" s="73">
        <v>23368.79</v>
      </c>
      <c r="I722" s="73">
        <v>29826287.740699999</v>
      </c>
      <c r="J722" s="73">
        <f t="shared" si="47"/>
        <v>34598493.779211998</v>
      </c>
      <c r="K722" s="4" t="s">
        <v>177</v>
      </c>
      <c r="L722" s="16">
        <f t="shared" si="48"/>
        <v>1276.33</v>
      </c>
      <c r="M722" s="73">
        <f t="shared" si="49"/>
        <v>34598493.779211998</v>
      </c>
      <c r="N722" s="29"/>
      <c r="O722" s="32" t="s">
        <v>728</v>
      </c>
      <c r="P722" s="74" t="s">
        <v>79</v>
      </c>
      <c r="Q722" s="114" t="s">
        <v>154</v>
      </c>
      <c r="R722" s="5" t="s">
        <v>74</v>
      </c>
      <c r="S722" s="69" t="s">
        <v>153</v>
      </c>
      <c r="T722" s="75" t="s">
        <v>729</v>
      </c>
      <c r="U722" s="63" t="s">
        <v>934</v>
      </c>
      <c r="V722" s="7">
        <v>5</v>
      </c>
    </row>
    <row r="723" spans="1:22" ht="31" customHeight="1" x14ac:dyDescent="0.35">
      <c r="A723" s="24" t="s">
        <v>1692</v>
      </c>
      <c r="B723" s="13" t="s">
        <v>14</v>
      </c>
      <c r="C723" s="17" t="s">
        <v>2219</v>
      </c>
      <c r="D723" s="13" t="s">
        <v>2220</v>
      </c>
      <c r="E723" s="96" t="s">
        <v>224</v>
      </c>
      <c r="F723" s="14" t="s">
        <v>54</v>
      </c>
      <c r="G723" s="128">
        <v>36.79</v>
      </c>
      <c r="H723" s="73">
        <v>23368.79</v>
      </c>
      <c r="I723" s="73">
        <v>859737.78410000005</v>
      </c>
      <c r="J723" s="73">
        <f t="shared" si="47"/>
        <v>997295.82955599995</v>
      </c>
      <c r="K723" s="4" t="s">
        <v>177</v>
      </c>
      <c r="L723" s="16">
        <f t="shared" si="48"/>
        <v>36.79</v>
      </c>
      <c r="M723" s="73">
        <f t="shared" si="49"/>
        <v>997295.82955599995</v>
      </c>
      <c r="N723" s="29"/>
      <c r="O723" s="32" t="s">
        <v>728</v>
      </c>
      <c r="P723" s="74" t="s">
        <v>79</v>
      </c>
      <c r="Q723" s="114" t="s">
        <v>154</v>
      </c>
      <c r="R723" s="5" t="s">
        <v>74</v>
      </c>
      <c r="S723" s="69" t="s">
        <v>224</v>
      </c>
      <c r="T723" s="75" t="s">
        <v>729</v>
      </c>
      <c r="U723" s="63" t="s">
        <v>934</v>
      </c>
      <c r="V723" s="7">
        <v>5</v>
      </c>
    </row>
    <row r="724" spans="1:22" ht="31" customHeight="1" x14ac:dyDescent="0.35">
      <c r="A724" s="24" t="s">
        <v>1693</v>
      </c>
      <c r="B724" s="13" t="s">
        <v>14</v>
      </c>
      <c r="C724" s="17" t="s">
        <v>2219</v>
      </c>
      <c r="D724" s="13" t="s">
        <v>2220</v>
      </c>
      <c r="E724" s="17" t="s">
        <v>731</v>
      </c>
      <c r="F724" s="14" t="s">
        <v>54</v>
      </c>
      <c r="G724" s="128">
        <v>418</v>
      </c>
      <c r="H724" s="73">
        <v>47719</v>
      </c>
      <c r="I724" s="73">
        <v>19946542</v>
      </c>
      <c r="J724" s="73">
        <f t="shared" si="47"/>
        <v>23137988.719999999</v>
      </c>
      <c r="K724" s="4" t="s">
        <v>177</v>
      </c>
      <c r="L724" s="16">
        <f t="shared" si="48"/>
        <v>418</v>
      </c>
      <c r="M724" s="73">
        <f t="shared" si="49"/>
        <v>23137988.719999999</v>
      </c>
      <c r="N724" s="28"/>
      <c r="O724" s="32" t="s">
        <v>727</v>
      </c>
      <c r="P724" s="74" t="s">
        <v>79</v>
      </c>
      <c r="Q724" s="114" t="s">
        <v>134</v>
      </c>
      <c r="R724" s="5" t="s">
        <v>74</v>
      </c>
      <c r="S724" s="69" t="s">
        <v>374</v>
      </c>
      <c r="T724" s="75" t="s">
        <v>729</v>
      </c>
      <c r="U724" s="63" t="s">
        <v>934</v>
      </c>
      <c r="V724" s="7">
        <v>5</v>
      </c>
    </row>
    <row r="725" spans="1:22" ht="31" customHeight="1" x14ac:dyDescent="0.35">
      <c r="A725" s="24" t="s">
        <v>1694</v>
      </c>
      <c r="B725" s="13" t="s">
        <v>14</v>
      </c>
      <c r="C725" s="17" t="s">
        <v>2219</v>
      </c>
      <c r="D725" s="13" t="s">
        <v>2220</v>
      </c>
      <c r="E725" s="17" t="s">
        <v>732</v>
      </c>
      <c r="F725" s="14" t="s">
        <v>54</v>
      </c>
      <c r="G725" s="128">
        <v>874.28099999999995</v>
      </c>
      <c r="H725" s="73">
        <v>23368.790000000005</v>
      </c>
      <c r="I725" s="73">
        <v>20430889.089990001</v>
      </c>
      <c r="J725" s="73">
        <f t="shared" si="47"/>
        <v>23699831.344388399</v>
      </c>
      <c r="K725" s="4" t="s">
        <v>177</v>
      </c>
      <c r="L725" s="16">
        <f t="shared" si="48"/>
        <v>874.28099999999995</v>
      </c>
      <c r="M725" s="73">
        <f t="shared" si="49"/>
        <v>23699831.344388399</v>
      </c>
      <c r="N725" s="28"/>
      <c r="O725" s="32" t="s">
        <v>728</v>
      </c>
      <c r="P725" s="74" t="s">
        <v>79</v>
      </c>
      <c r="Q725" s="114" t="s">
        <v>134</v>
      </c>
      <c r="R725" s="5" t="s">
        <v>74</v>
      </c>
      <c r="S725" s="69" t="s">
        <v>374</v>
      </c>
      <c r="T725" s="75" t="s">
        <v>729</v>
      </c>
      <c r="U725" s="63" t="s">
        <v>934</v>
      </c>
      <c r="V725" s="7">
        <v>5</v>
      </c>
    </row>
    <row r="726" spans="1:22" ht="31" customHeight="1" x14ac:dyDescent="0.35">
      <c r="A726" s="24" t="s">
        <v>1695</v>
      </c>
      <c r="B726" s="13" t="s">
        <v>14</v>
      </c>
      <c r="C726" s="17" t="s">
        <v>2219</v>
      </c>
      <c r="D726" s="13" t="s">
        <v>2220</v>
      </c>
      <c r="E726" s="17" t="s">
        <v>132</v>
      </c>
      <c r="F726" s="14" t="s">
        <v>54</v>
      </c>
      <c r="G726" s="128">
        <v>315.976</v>
      </c>
      <c r="H726" s="73">
        <v>23368.790000000005</v>
      </c>
      <c r="I726" s="73">
        <v>7383976.7890400011</v>
      </c>
      <c r="J726" s="73">
        <f t="shared" si="47"/>
        <v>8565413.0752864014</v>
      </c>
      <c r="K726" s="4" t="s">
        <v>177</v>
      </c>
      <c r="L726" s="16">
        <f t="shared" si="48"/>
        <v>315.976</v>
      </c>
      <c r="M726" s="73">
        <f t="shared" si="49"/>
        <v>8565413.0752864014</v>
      </c>
      <c r="N726" s="28"/>
      <c r="O726" s="32" t="s">
        <v>728</v>
      </c>
      <c r="P726" s="74" t="s">
        <v>79</v>
      </c>
      <c r="Q726" s="114" t="s">
        <v>134</v>
      </c>
      <c r="R726" s="5" t="s">
        <v>74</v>
      </c>
      <c r="S726" s="69" t="s">
        <v>258</v>
      </c>
      <c r="T726" s="75" t="s">
        <v>729</v>
      </c>
      <c r="U726" s="63" t="s">
        <v>934</v>
      </c>
      <c r="V726" s="7">
        <v>5</v>
      </c>
    </row>
    <row r="727" spans="1:22" ht="31" customHeight="1" x14ac:dyDescent="0.35">
      <c r="A727" s="24" t="s">
        <v>1696</v>
      </c>
      <c r="B727" s="13" t="s">
        <v>14</v>
      </c>
      <c r="C727" s="17" t="s">
        <v>2219</v>
      </c>
      <c r="D727" s="13" t="s">
        <v>2220</v>
      </c>
      <c r="E727" s="17" t="s">
        <v>733</v>
      </c>
      <c r="F727" s="14" t="s">
        <v>54</v>
      </c>
      <c r="G727" s="128">
        <v>229.62</v>
      </c>
      <c r="H727" s="73">
        <v>23368.79</v>
      </c>
      <c r="I727" s="73">
        <v>5365941.5597999999</v>
      </c>
      <c r="J727" s="73">
        <f t="shared" si="47"/>
        <v>6224492.2093679998</v>
      </c>
      <c r="K727" s="4" t="s">
        <v>177</v>
      </c>
      <c r="L727" s="16">
        <f t="shared" si="48"/>
        <v>229.62</v>
      </c>
      <c r="M727" s="73">
        <f t="shared" si="49"/>
        <v>6224492.2093679998</v>
      </c>
      <c r="N727" s="28"/>
      <c r="O727" s="32" t="s">
        <v>727</v>
      </c>
      <c r="P727" s="74" t="s">
        <v>79</v>
      </c>
      <c r="Q727" s="115" t="s">
        <v>720</v>
      </c>
      <c r="R727" s="5" t="s">
        <v>74</v>
      </c>
      <c r="S727" s="69" t="s">
        <v>262</v>
      </c>
      <c r="T727" s="75" t="s">
        <v>729</v>
      </c>
      <c r="U727" s="63" t="s">
        <v>934</v>
      </c>
      <c r="V727" s="7">
        <v>5</v>
      </c>
    </row>
    <row r="728" spans="1:22" ht="31" customHeight="1" x14ac:dyDescent="0.35">
      <c r="A728" s="24" t="s">
        <v>1697</v>
      </c>
      <c r="B728" s="13" t="s">
        <v>14</v>
      </c>
      <c r="C728" s="17" t="s">
        <v>2219</v>
      </c>
      <c r="D728" s="13" t="s">
        <v>2220</v>
      </c>
      <c r="E728" s="17" t="s">
        <v>734</v>
      </c>
      <c r="F728" s="14" t="s">
        <v>54</v>
      </c>
      <c r="G728" s="128">
        <v>155.16</v>
      </c>
      <c r="H728" s="73">
        <v>23368.79</v>
      </c>
      <c r="I728" s="73">
        <v>3625901.4564</v>
      </c>
      <c r="J728" s="73">
        <f t="shared" si="47"/>
        <v>4206045.6894239997</v>
      </c>
      <c r="K728" s="4" t="s">
        <v>177</v>
      </c>
      <c r="L728" s="16">
        <f t="shared" si="48"/>
        <v>155.16</v>
      </c>
      <c r="M728" s="73">
        <f t="shared" si="49"/>
        <v>4206045.6894239997</v>
      </c>
      <c r="N728" s="28"/>
      <c r="O728" s="32" t="s">
        <v>727</v>
      </c>
      <c r="P728" s="74" t="s">
        <v>79</v>
      </c>
      <c r="Q728" s="115" t="s">
        <v>720</v>
      </c>
      <c r="R728" s="5" t="s">
        <v>74</v>
      </c>
      <c r="S728" s="69" t="s">
        <v>262</v>
      </c>
      <c r="T728" s="75" t="s">
        <v>729</v>
      </c>
      <c r="U728" s="63" t="s">
        <v>934</v>
      </c>
      <c r="V728" s="7">
        <v>5</v>
      </c>
    </row>
    <row r="729" spans="1:22" ht="31" customHeight="1" x14ac:dyDescent="0.35">
      <c r="A729" s="24" t="s">
        <v>1698</v>
      </c>
      <c r="B729" s="13" t="s">
        <v>14</v>
      </c>
      <c r="C729" s="17" t="s">
        <v>2219</v>
      </c>
      <c r="D729" s="13" t="s">
        <v>2220</v>
      </c>
      <c r="E729" s="17" t="s">
        <v>38</v>
      </c>
      <c r="F729" s="14" t="s">
        <v>54</v>
      </c>
      <c r="G729" s="128">
        <v>100</v>
      </c>
      <c r="H729" s="73">
        <v>47719</v>
      </c>
      <c r="I729" s="73">
        <v>4771900</v>
      </c>
      <c r="J729" s="73">
        <f t="shared" si="47"/>
        <v>5535404</v>
      </c>
      <c r="K729" s="4" t="s">
        <v>177</v>
      </c>
      <c r="L729" s="16">
        <f t="shared" si="48"/>
        <v>100</v>
      </c>
      <c r="M729" s="73">
        <f t="shared" si="49"/>
        <v>5535404</v>
      </c>
      <c r="N729" s="28"/>
      <c r="O729" s="32" t="s">
        <v>727</v>
      </c>
      <c r="P729" s="74" t="s">
        <v>80</v>
      </c>
      <c r="Q729" s="114" t="s">
        <v>154</v>
      </c>
      <c r="R729" s="5" t="s">
        <v>74</v>
      </c>
      <c r="S729" s="69" t="s">
        <v>265</v>
      </c>
      <c r="T729" s="75" t="s">
        <v>738</v>
      </c>
      <c r="U729" s="63" t="s">
        <v>934</v>
      </c>
      <c r="V729" s="7">
        <v>5</v>
      </c>
    </row>
    <row r="730" spans="1:22" ht="31" customHeight="1" x14ac:dyDescent="0.35">
      <c r="A730" s="24" t="s">
        <v>1699</v>
      </c>
      <c r="B730" s="13" t="s">
        <v>14</v>
      </c>
      <c r="C730" s="17" t="s">
        <v>2219</v>
      </c>
      <c r="D730" s="13" t="s">
        <v>2220</v>
      </c>
      <c r="E730" s="17" t="s">
        <v>37</v>
      </c>
      <c r="F730" s="14" t="s">
        <v>54</v>
      </c>
      <c r="G730" s="128">
        <v>103</v>
      </c>
      <c r="H730" s="73">
        <v>47719</v>
      </c>
      <c r="I730" s="73">
        <v>4915057</v>
      </c>
      <c r="J730" s="73">
        <f t="shared" si="47"/>
        <v>5701466.1199999992</v>
      </c>
      <c r="K730" s="4" t="s">
        <v>177</v>
      </c>
      <c r="L730" s="16">
        <f t="shared" si="48"/>
        <v>103</v>
      </c>
      <c r="M730" s="73">
        <f t="shared" si="49"/>
        <v>5701466.1199999992</v>
      </c>
      <c r="N730" s="28"/>
      <c r="O730" s="32" t="s">
        <v>727</v>
      </c>
      <c r="P730" s="74" t="s">
        <v>80</v>
      </c>
      <c r="Q730" s="114" t="s">
        <v>154</v>
      </c>
      <c r="R730" s="5" t="s">
        <v>74</v>
      </c>
      <c r="S730" s="69" t="s">
        <v>155</v>
      </c>
      <c r="T730" s="75" t="s">
        <v>738</v>
      </c>
      <c r="U730" s="63" t="s">
        <v>934</v>
      </c>
      <c r="V730" s="7">
        <v>5</v>
      </c>
    </row>
    <row r="731" spans="1:22" ht="31" customHeight="1" x14ac:dyDescent="0.35">
      <c r="A731" s="24" t="s">
        <v>1700</v>
      </c>
      <c r="B731" s="13" t="s">
        <v>14</v>
      </c>
      <c r="C731" s="17" t="s">
        <v>2219</v>
      </c>
      <c r="D731" s="13" t="s">
        <v>2220</v>
      </c>
      <c r="E731" s="17" t="s">
        <v>60</v>
      </c>
      <c r="F731" s="14" t="s">
        <v>54</v>
      </c>
      <c r="G731" s="128">
        <v>493</v>
      </c>
      <c r="H731" s="73">
        <v>47719</v>
      </c>
      <c r="I731" s="73">
        <v>23525467</v>
      </c>
      <c r="J731" s="73">
        <f t="shared" si="47"/>
        <v>27289541.719999999</v>
      </c>
      <c r="K731" s="4" t="s">
        <v>177</v>
      </c>
      <c r="L731" s="16">
        <f t="shared" si="48"/>
        <v>493</v>
      </c>
      <c r="M731" s="73">
        <f t="shared" si="49"/>
        <v>27289541.719999999</v>
      </c>
      <c r="N731" s="29"/>
      <c r="O731" s="32" t="s">
        <v>727</v>
      </c>
      <c r="P731" s="74" t="s">
        <v>80</v>
      </c>
      <c r="Q731" s="114" t="s">
        <v>154</v>
      </c>
      <c r="R731" s="5" t="s">
        <v>74</v>
      </c>
      <c r="S731" s="69" t="s">
        <v>156</v>
      </c>
      <c r="T731" s="75" t="s">
        <v>738</v>
      </c>
      <c r="U731" s="63" t="s">
        <v>934</v>
      </c>
      <c r="V731" s="7">
        <v>5</v>
      </c>
    </row>
    <row r="732" spans="1:22" ht="31" customHeight="1" x14ac:dyDescent="0.35">
      <c r="A732" s="24" t="s">
        <v>1701</v>
      </c>
      <c r="B732" s="13" t="s">
        <v>14</v>
      </c>
      <c r="C732" s="17" t="s">
        <v>2219</v>
      </c>
      <c r="D732" s="13" t="s">
        <v>2220</v>
      </c>
      <c r="E732" s="17" t="s">
        <v>37</v>
      </c>
      <c r="F732" s="14" t="s">
        <v>54</v>
      </c>
      <c r="G732" s="128">
        <v>289</v>
      </c>
      <c r="H732" s="73">
        <v>47717</v>
      </c>
      <c r="I732" s="73">
        <v>13790213</v>
      </c>
      <c r="J732" s="73">
        <f t="shared" si="47"/>
        <v>15996647.079999998</v>
      </c>
      <c r="K732" s="4" t="s">
        <v>177</v>
      </c>
      <c r="L732" s="16">
        <f t="shared" si="48"/>
        <v>289</v>
      </c>
      <c r="M732" s="73">
        <f t="shared" si="49"/>
        <v>15996647.079999998</v>
      </c>
      <c r="N732" s="28"/>
      <c r="O732" s="32" t="s">
        <v>727</v>
      </c>
      <c r="P732" s="74" t="s">
        <v>80</v>
      </c>
      <c r="Q732" s="114" t="s">
        <v>134</v>
      </c>
      <c r="R732" s="5" t="s">
        <v>74</v>
      </c>
      <c r="S732" s="69" t="s">
        <v>266</v>
      </c>
      <c r="T732" s="75" t="s">
        <v>738</v>
      </c>
      <c r="U732" s="63" t="s">
        <v>934</v>
      </c>
      <c r="V732" s="7">
        <v>5</v>
      </c>
    </row>
    <row r="733" spans="1:22" ht="31" customHeight="1" x14ac:dyDescent="0.35">
      <c r="A733" s="24" t="s">
        <v>1702</v>
      </c>
      <c r="B733" s="13" t="s">
        <v>14</v>
      </c>
      <c r="C733" s="17" t="s">
        <v>2219</v>
      </c>
      <c r="D733" s="13" t="s">
        <v>2220</v>
      </c>
      <c r="E733" s="17" t="s">
        <v>60</v>
      </c>
      <c r="F733" s="14" t="s">
        <v>54</v>
      </c>
      <c r="G733" s="128">
        <v>890</v>
      </c>
      <c r="H733" s="73">
        <v>47717</v>
      </c>
      <c r="I733" s="73">
        <v>42468130</v>
      </c>
      <c r="J733" s="73">
        <f t="shared" si="47"/>
        <v>49263030.799999997</v>
      </c>
      <c r="K733" s="4" t="s">
        <v>177</v>
      </c>
      <c r="L733" s="16">
        <f t="shared" si="48"/>
        <v>890</v>
      </c>
      <c r="M733" s="73">
        <f t="shared" si="49"/>
        <v>49263030.799999997</v>
      </c>
      <c r="N733" s="28"/>
      <c r="O733" s="32" t="s">
        <v>727</v>
      </c>
      <c r="P733" s="74" t="s">
        <v>80</v>
      </c>
      <c r="Q733" s="114" t="s">
        <v>134</v>
      </c>
      <c r="R733" s="5" t="s">
        <v>74</v>
      </c>
      <c r="S733" s="69" t="s">
        <v>267</v>
      </c>
      <c r="T733" s="75" t="s">
        <v>738</v>
      </c>
      <c r="U733" s="63" t="s">
        <v>934</v>
      </c>
      <c r="V733" s="7">
        <v>5</v>
      </c>
    </row>
    <row r="734" spans="1:22" ht="31" customHeight="1" x14ac:dyDescent="0.35">
      <c r="A734" s="24" t="s">
        <v>1703</v>
      </c>
      <c r="B734" s="13" t="s">
        <v>14</v>
      </c>
      <c r="C734" s="17" t="s">
        <v>2219</v>
      </c>
      <c r="D734" s="13" t="s">
        <v>2220</v>
      </c>
      <c r="E734" s="17" t="s">
        <v>38</v>
      </c>
      <c r="F734" s="14" t="s">
        <v>54</v>
      </c>
      <c r="G734" s="128">
        <v>92</v>
      </c>
      <c r="H734" s="73">
        <v>47717</v>
      </c>
      <c r="I734" s="73">
        <v>4389964</v>
      </c>
      <c r="J734" s="73">
        <f t="shared" ref="J734:J797" si="50">I734*1.16</f>
        <v>5092358.2399999993</v>
      </c>
      <c r="K734" s="4" t="s">
        <v>177</v>
      </c>
      <c r="L734" s="16">
        <f t="shared" ref="L734:L797" si="51">G734</f>
        <v>92</v>
      </c>
      <c r="M734" s="73">
        <f t="shared" ref="M734:M797" si="52">J734</f>
        <v>5092358.2399999993</v>
      </c>
      <c r="N734" s="28"/>
      <c r="O734" s="32" t="s">
        <v>727</v>
      </c>
      <c r="P734" s="74" t="s">
        <v>80</v>
      </c>
      <c r="Q734" s="114" t="s">
        <v>134</v>
      </c>
      <c r="R734" s="5" t="s">
        <v>74</v>
      </c>
      <c r="S734" s="69" t="s">
        <v>268</v>
      </c>
      <c r="T734" s="75" t="s">
        <v>738</v>
      </c>
      <c r="U734" s="63" t="s">
        <v>934</v>
      </c>
      <c r="V734" s="7">
        <v>5</v>
      </c>
    </row>
    <row r="735" spans="1:22" ht="31" customHeight="1" x14ac:dyDescent="0.35">
      <c r="A735" s="24" t="s">
        <v>1704</v>
      </c>
      <c r="B735" s="13" t="s">
        <v>14</v>
      </c>
      <c r="C735" s="17" t="s">
        <v>2219</v>
      </c>
      <c r="D735" s="13" t="s">
        <v>2220</v>
      </c>
      <c r="E735" s="17" t="s">
        <v>735</v>
      </c>
      <c r="F735" s="14" t="s">
        <v>54</v>
      </c>
      <c r="G735" s="128">
        <v>229</v>
      </c>
      <c r="H735" s="73">
        <v>47712.4663</v>
      </c>
      <c r="I735" s="73">
        <v>10926154.7827</v>
      </c>
      <c r="J735" s="73">
        <f t="shared" si="50"/>
        <v>12674339.547931999</v>
      </c>
      <c r="K735" s="4" t="s">
        <v>177</v>
      </c>
      <c r="L735" s="16">
        <f t="shared" si="51"/>
        <v>229</v>
      </c>
      <c r="M735" s="73">
        <f t="shared" si="52"/>
        <v>12674339.547931999</v>
      </c>
      <c r="N735" s="28"/>
      <c r="O735" s="32" t="s">
        <v>727</v>
      </c>
      <c r="P735" s="74" t="s">
        <v>80</v>
      </c>
      <c r="Q735" s="114" t="s">
        <v>109</v>
      </c>
      <c r="R735" s="5" t="s">
        <v>74</v>
      </c>
      <c r="S735" s="69" t="s">
        <v>271</v>
      </c>
      <c r="T735" s="75" t="s">
        <v>738</v>
      </c>
      <c r="U735" s="63" t="s">
        <v>934</v>
      </c>
      <c r="V735" s="7">
        <v>5</v>
      </c>
    </row>
    <row r="736" spans="1:22" ht="31" customHeight="1" x14ac:dyDescent="0.35">
      <c r="A736" s="24" t="s">
        <v>1705</v>
      </c>
      <c r="B736" s="13" t="s">
        <v>14</v>
      </c>
      <c r="C736" s="17" t="s">
        <v>2219</v>
      </c>
      <c r="D736" s="13" t="s">
        <v>2220</v>
      </c>
      <c r="E736" s="17" t="s">
        <v>736</v>
      </c>
      <c r="F736" s="14" t="s">
        <v>54</v>
      </c>
      <c r="G736" s="128">
        <v>178</v>
      </c>
      <c r="H736" s="73">
        <v>47712.4663</v>
      </c>
      <c r="I736" s="73">
        <v>8492819.0013999995</v>
      </c>
      <c r="J736" s="73">
        <f t="shared" si="50"/>
        <v>9851670.0416239984</v>
      </c>
      <c r="K736" s="4" t="s">
        <v>177</v>
      </c>
      <c r="L736" s="16">
        <f t="shared" si="51"/>
        <v>178</v>
      </c>
      <c r="M736" s="73">
        <f t="shared" si="52"/>
        <v>9851670.0416239984</v>
      </c>
      <c r="N736" s="28"/>
      <c r="O736" s="32" t="s">
        <v>727</v>
      </c>
      <c r="P736" s="74" t="s">
        <v>80</v>
      </c>
      <c r="Q736" s="114" t="s">
        <v>109</v>
      </c>
      <c r="R736" s="5" t="s">
        <v>74</v>
      </c>
      <c r="S736" s="69" t="s">
        <v>272</v>
      </c>
      <c r="T736" s="75" t="s">
        <v>738</v>
      </c>
      <c r="U736" s="63" t="s">
        <v>934</v>
      </c>
      <c r="V736" s="7">
        <v>5</v>
      </c>
    </row>
    <row r="737" spans="1:22" ht="31" customHeight="1" x14ac:dyDescent="0.35">
      <c r="A737" s="24" t="s">
        <v>1706</v>
      </c>
      <c r="B737" s="13" t="s">
        <v>14</v>
      </c>
      <c r="C737" s="17" t="s">
        <v>2219</v>
      </c>
      <c r="D737" s="13" t="s">
        <v>2220</v>
      </c>
      <c r="E737" s="17" t="s">
        <v>77</v>
      </c>
      <c r="F737" s="14" t="s">
        <v>54</v>
      </c>
      <c r="G737" s="128">
        <v>130</v>
      </c>
      <c r="H737" s="73">
        <v>47712.4663</v>
      </c>
      <c r="I737" s="73">
        <v>6202620.6189999999</v>
      </c>
      <c r="J737" s="73">
        <f t="shared" si="50"/>
        <v>7195039.9180399999</v>
      </c>
      <c r="K737" s="4" t="s">
        <v>177</v>
      </c>
      <c r="L737" s="16">
        <f t="shared" si="51"/>
        <v>130</v>
      </c>
      <c r="M737" s="73">
        <f t="shared" si="52"/>
        <v>7195039.9180399999</v>
      </c>
      <c r="N737" s="28"/>
      <c r="O737" s="32" t="s">
        <v>727</v>
      </c>
      <c r="P737" s="74" t="s">
        <v>80</v>
      </c>
      <c r="Q737" s="115" t="s">
        <v>720</v>
      </c>
      <c r="R737" s="5" t="s">
        <v>74</v>
      </c>
      <c r="S737" s="69" t="s">
        <v>262</v>
      </c>
      <c r="T737" s="75" t="s">
        <v>739</v>
      </c>
      <c r="U737" s="63" t="s">
        <v>934</v>
      </c>
      <c r="V737" s="7">
        <v>5</v>
      </c>
    </row>
    <row r="738" spans="1:22" ht="31" customHeight="1" x14ac:dyDescent="0.35">
      <c r="A738" s="24" t="s">
        <v>1707</v>
      </c>
      <c r="B738" s="13" t="s">
        <v>14</v>
      </c>
      <c r="C738" s="17" t="s">
        <v>2219</v>
      </c>
      <c r="D738" s="13" t="s">
        <v>2220</v>
      </c>
      <c r="E738" s="17" t="s">
        <v>737</v>
      </c>
      <c r="F738" s="14" t="s">
        <v>54</v>
      </c>
      <c r="G738" s="128">
        <v>108</v>
      </c>
      <c r="H738" s="73">
        <v>47712.4663</v>
      </c>
      <c r="I738" s="73">
        <v>5152946.3603999997</v>
      </c>
      <c r="J738" s="73">
        <f t="shared" si="50"/>
        <v>5977417.7780639995</v>
      </c>
      <c r="K738" s="4" t="s">
        <v>177</v>
      </c>
      <c r="L738" s="16">
        <f t="shared" si="51"/>
        <v>108</v>
      </c>
      <c r="M738" s="73">
        <f t="shared" si="52"/>
        <v>5977417.7780639995</v>
      </c>
      <c r="N738" s="28"/>
      <c r="O738" s="32" t="s">
        <v>727</v>
      </c>
      <c r="P738" s="74" t="s">
        <v>80</v>
      </c>
      <c r="Q738" s="115" t="s">
        <v>720</v>
      </c>
      <c r="R738" s="5" t="s">
        <v>74</v>
      </c>
      <c r="S738" s="69" t="s">
        <v>262</v>
      </c>
      <c r="T738" s="75" t="s">
        <v>739</v>
      </c>
      <c r="U738" s="63" t="s">
        <v>934</v>
      </c>
      <c r="V738" s="7">
        <v>5</v>
      </c>
    </row>
    <row r="739" spans="1:22" ht="31" customHeight="1" x14ac:dyDescent="0.35">
      <c r="A739" s="24" t="s">
        <v>1708</v>
      </c>
      <c r="B739" s="13" t="s">
        <v>14</v>
      </c>
      <c r="C739" s="17" t="s">
        <v>2219</v>
      </c>
      <c r="D739" s="13" t="s">
        <v>2220</v>
      </c>
      <c r="E739" s="17" t="s">
        <v>740</v>
      </c>
      <c r="F739" s="14" t="s">
        <v>54</v>
      </c>
      <c r="G739" s="128">
        <v>498.16</v>
      </c>
      <c r="H739" s="73">
        <v>23473.745600000002</v>
      </c>
      <c r="I739" s="73">
        <v>11693681.108096002</v>
      </c>
      <c r="J739" s="73">
        <f t="shared" si="50"/>
        <v>13564670.085391361</v>
      </c>
      <c r="K739" s="4" t="s">
        <v>177</v>
      </c>
      <c r="L739" s="16">
        <f t="shared" si="51"/>
        <v>498.16</v>
      </c>
      <c r="M739" s="73">
        <f t="shared" si="52"/>
        <v>13564670.085391361</v>
      </c>
      <c r="N739" s="28"/>
      <c r="O739" s="32" t="s">
        <v>743</v>
      </c>
      <c r="P739" s="74" t="s">
        <v>81</v>
      </c>
      <c r="Q739" s="114" t="s">
        <v>154</v>
      </c>
      <c r="R739" s="5" t="s">
        <v>74</v>
      </c>
      <c r="S739" s="69" t="s">
        <v>157</v>
      </c>
      <c r="T739" s="75" t="s">
        <v>729</v>
      </c>
      <c r="U739" s="63" t="s">
        <v>934</v>
      </c>
      <c r="V739" s="7">
        <v>5</v>
      </c>
    </row>
    <row r="740" spans="1:22" ht="57.65" customHeight="1" x14ac:dyDescent="0.35">
      <c r="A740" s="24" t="s">
        <v>1709</v>
      </c>
      <c r="B740" s="13" t="s">
        <v>14</v>
      </c>
      <c r="C740" s="17" t="s">
        <v>2219</v>
      </c>
      <c r="D740" s="13" t="s">
        <v>2220</v>
      </c>
      <c r="E740" s="17" t="s">
        <v>741</v>
      </c>
      <c r="F740" s="14" t="s">
        <v>54</v>
      </c>
      <c r="G740" s="128">
        <v>906.11</v>
      </c>
      <c r="H740" s="73">
        <v>23473.75</v>
      </c>
      <c r="I740" s="73">
        <v>21269799.612500001</v>
      </c>
      <c r="J740" s="73">
        <f t="shared" si="50"/>
        <v>24672967.550499998</v>
      </c>
      <c r="K740" s="4" t="s">
        <v>177</v>
      </c>
      <c r="L740" s="16">
        <f t="shared" si="51"/>
        <v>906.11</v>
      </c>
      <c r="M740" s="73">
        <f t="shared" si="52"/>
        <v>24672967.550499998</v>
      </c>
      <c r="N740" s="28"/>
      <c r="O740" s="32" t="s">
        <v>743</v>
      </c>
      <c r="P740" s="74" t="s">
        <v>81</v>
      </c>
      <c r="Q740" s="114" t="s">
        <v>154</v>
      </c>
      <c r="R740" s="5" t="s">
        <v>74</v>
      </c>
      <c r="S740" s="69" t="s">
        <v>158</v>
      </c>
      <c r="T740" s="75" t="s">
        <v>729</v>
      </c>
      <c r="U740" s="63" t="s">
        <v>934</v>
      </c>
      <c r="V740" s="7">
        <v>5</v>
      </c>
    </row>
    <row r="741" spans="1:22" ht="31" customHeight="1" x14ac:dyDescent="0.35">
      <c r="A741" s="24" t="s">
        <v>1710</v>
      </c>
      <c r="B741" s="13" t="s">
        <v>14</v>
      </c>
      <c r="C741" s="17" t="s">
        <v>2219</v>
      </c>
      <c r="D741" s="13" t="s">
        <v>2220</v>
      </c>
      <c r="E741" s="17" t="s">
        <v>754</v>
      </c>
      <c r="F741" s="13" t="s">
        <v>54</v>
      </c>
      <c r="G741" s="128">
        <v>710.2</v>
      </c>
      <c r="H741" s="73">
        <v>23473.74</v>
      </c>
      <c r="I741" s="73">
        <v>16671050.148000002</v>
      </c>
      <c r="J741" s="73">
        <f t="shared" si="50"/>
        <v>19338418.17168</v>
      </c>
      <c r="K741" s="4" t="s">
        <v>177</v>
      </c>
      <c r="L741" s="16">
        <f t="shared" si="51"/>
        <v>710.2</v>
      </c>
      <c r="M741" s="73">
        <f t="shared" si="52"/>
        <v>19338418.17168</v>
      </c>
      <c r="N741" s="29"/>
      <c r="O741" s="32" t="s">
        <v>743</v>
      </c>
      <c r="P741" s="74" t="s">
        <v>81</v>
      </c>
      <c r="Q741" s="114" t="s">
        <v>154</v>
      </c>
      <c r="R741" s="5" t="s">
        <v>74</v>
      </c>
      <c r="S741" s="69" t="s">
        <v>274</v>
      </c>
      <c r="T741" s="75" t="s">
        <v>729</v>
      </c>
      <c r="U741" s="63" t="s">
        <v>934</v>
      </c>
      <c r="V741" s="7">
        <v>5</v>
      </c>
    </row>
    <row r="742" spans="1:22" ht="31" customHeight="1" x14ac:dyDescent="0.35">
      <c r="A742" s="24" t="s">
        <v>1711</v>
      </c>
      <c r="B742" s="13" t="s">
        <v>14</v>
      </c>
      <c r="C742" s="17" t="s">
        <v>2219</v>
      </c>
      <c r="D742" s="13" t="s">
        <v>2220</v>
      </c>
      <c r="E742" s="17" t="s">
        <v>754</v>
      </c>
      <c r="F742" s="14" t="s">
        <v>54</v>
      </c>
      <c r="G742" s="128">
        <v>724.35</v>
      </c>
      <c r="H742" s="73">
        <v>23473.74</v>
      </c>
      <c r="I742" s="73">
        <v>17003203.569000002</v>
      </c>
      <c r="J742" s="73">
        <f t="shared" si="50"/>
        <v>19723716.140040003</v>
      </c>
      <c r="K742" s="4" t="s">
        <v>177</v>
      </c>
      <c r="L742" s="16">
        <f t="shared" si="51"/>
        <v>724.35</v>
      </c>
      <c r="M742" s="73">
        <f t="shared" si="52"/>
        <v>19723716.140040003</v>
      </c>
      <c r="N742" s="28"/>
      <c r="O742" s="32" t="s">
        <v>743</v>
      </c>
      <c r="P742" s="74" t="s">
        <v>81</v>
      </c>
      <c r="Q742" s="114" t="s">
        <v>134</v>
      </c>
      <c r="R742" s="5" t="s">
        <v>74</v>
      </c>
      <c r="S742" s="69" t="s">
        <v>275</v>
      </c>
      <c r="T742" s="75" t="s">
        <v>729</v>
      </c>
      <c r="U742" s="63" t="s">
        <v>934</v>
      </c>
      <c r="V742" s="7">
        <v>5</v>
      </c>
    </row>
    <row r="743" spans="1:22" ht="31" customHeight="1" x14ac:dyDescent="0.35">
      <c r="A743" s="24" t="s">
        <v>1712</v>
      </c>
      <c r="B743" s="13" t="s">
        <v>14</v>
      </c>
      <c r="C743" s="17" t="s">
        <v>2219</v>
      </c>
      <c r="D743" s="13" t="s">
        <v>2220</v>
      </c>
      <c r="E743" s="17" t="s">
        <v>742</v>
      </c>
      <c r="F743" s="14" t="s">
        <v>54</v>
      </c>
      <c r="G743" s="128">
        <v>1662.95</v>
      </c>
      <c r="H743" s="73">
        <v>23473.75</v>
      </c>
      <c r="I743" s="73">
        <v>39035672.5625</v>
      </c>
      <c r="J743" s="73">
        <f t="shared" si="50"/>
        <v>45281380.172499999</v>
      </c>
      <c r="K743" s="4" t="s">
        <v>177</v>
      </c>
      <c r="L743" s="16">
        <f t="shared" si="51"/>
        <v>1662.95</v>
      </c>
      <c r="M743" s="73">
        <f t="shared" si="52"/>
        <v>45281380.172499999</v>
      </c>
      <c r="N743" s="28"/>
      <c r="O743" s="32" t="s">
        <v>743</v>
      </c>
      <c r="P743" s="74" t="s">
        <v>81</v>
      </c>
      <c r="Q743" s="114" t="s">
        <v>134</v>
      </c>
      <c r="R743" s="5" t="s">
        <v>74</v>
      </c>
      <c r="S743" s="69" t="s">
        <v>276</v>
      </c>
      <c r="T743" s="75" t="s">
        <v>729</v>
      </c>
      <c r="U743" s="63" t="s">
        <v>934</v>
      </c>
      <c r="V743" s="7">
        <v>5</v>
      </c>
    </row>
    <row r="744" spans="1:22" ht="31" customHeight="1" x14ac:dyDescent="0.35">
      <c r="A744" s="24" t="s">
        <v>1713</v>
      </c>
      <c r="B744" s="13" t="s">
        <v>14</v>
      </c>
      <c r="C744" s="17" t="s">
        <v>2219</v>
      </c>
      <c r="D744" s="13" t="s">
        <v>2220</v>
      </c>
      <c r="E744" s="17" t="s">
        <v>754</v>
      </c>
      <c r="F744" s="14" t="s">
        <v>54</v>
      </c>
      <c r="G744" s="128">
        <v>81.83</v>
      </c>
      <c r="H744" s="73">
        <v>23473.75</v>
      </c>
      <c r="I744" s="73">
        <v>1920856.9624999999</v>
      </c>
      <c r="J744" s="73">
        <f t="shared" si="50"/>
        <v>2228194.0765</v>
      </c>
      <c r="K744" s="4" t="s">
        <v>177</v>
      </c>
      <c r="L744" s="16">
        <f t="shared" si="51"/>
        <v>81.83</v>
      </c>
      <c r="M744" s="73">
        <f t="shared" si="52"/>
        <v>2228194.0765</v>
      </c>
      <c r="N744" s="28"/>
      <c r="O744" s="32" t="s">
        <v>743</v>
      </c>
      <c r="P744" s="74" t="s">
        <v>81</v>
      </c>
      <c r="Q744" s="114" t="s">
        <v>109</v>
      </c>
      <c r="R744" s="5" t="s">
        <v>74</v>
      </c>
      <c r="S744" s="69" t="s">
        <v>277</v>
      </c>
      <c r="T744" s="75" t="s">
        <v>729</v>
      </c>
      <c r="U744" s="63" t="s">
        <v>934</v>
      </c>
      <c r="V744" s="7">
        <v>5</v>
      </c>
    </row>
    <row r="745" spans="1:22" ht="31" customHeight="1" x14ac:dyDescent="0.35">
      <c r="A745" s="24" t="s">
        <v>1714</v>
      </c>
      <c r="B745" s="13" t="s">
        <v>14</v>
      </c>
      <c r="C745" s="17" t="s">
        <v>2219</v>
      </c>
      <c r="D745" s="13" t="s">
        <v>2220</v>
      </c>
      <c r="E745" s="17" t="s">
        <v>159</v>
      </c>
      <c r="F745" s="14" t="s">
        <v>54</v>
      </c>
      <c r="G745" s="128">
        <v>287.73</v>
      </c>
      <c r="H745" s="73">
        <v>34380.68780534534</v>
      </c>
      <c r="I745" s="73">
        <v>9892355.3022320159</v>
      </c>
      <c r="J745" s="73">
        <f t="shared" si="50"/>
        <v>11475132.150589138</v>
      </c>
      <c r="K745" s="4" t="s">
        <v>177</v>
      </c>
      <c r="L745" s="16">
        <f t="shared" si="51"/>
        <v>287.73</v>
      </c>
      <c r="M745" s="73">
        <f t="shared" si="52"/>
        <v>11475132.150589138</v>
      </c>
      <c r="N745" s="28"/>
      <c r="O745" s="32" t="s">
        <v>90</v>
      </c>
      <c r="P745" s="74" t="s">
        <v>82</v>
      </c>
      <c r="Q745" s="114" t="s">
        <v>154</v>
      </c>
      <c r="R745" s="5" t="s">
        <v>74</v>
      </c>
      <c r="S745" s="69" t="s">
        <v>159</v>
      </c>
      <c r="T745" s="75" t="s">
        <v>729</v>
      </c>
      <c r="U745" s="63" t="s">
        <v>934</v>
      </c>
      <c r="V745" s="7">
        <v>5</v>
      </c>
    </row>
    <row r="746" spans="1:22" ht="31" customHeight="1" x14ac:dyDescent="0.35">
      <c r="A746" s="24" t="s">
        <v>1715</v>
      </c>
      <c r="B746" s="13" t="s">
        <v>14</v>
      </c>
      <c r="C746" s="17" t="s">
        <v>2219</v>
      </c>
      <c r="D746" s="13" t="s">
        <v>2220</v>
      </c>
      <c r="E746" s="17" t="s">
        <v>288</v>
      </c>
      <c r="F746" s="13" t="s">
        <v>54</v>
      </c>
      <c r="G746" s="128">
        <v>443</v>
      </c>
      <c r="H746" s="73">
        <v>34380.68780534534</v>
      </c>
      <c r="I746" s="73">
        <v>15230644.697767986</v>
      </c>
      <c r="J746" s="73">
        <f t="shared" si="50"/>
        <v>17667547.849410862</v>
      </c>
      <c r="K746" s="4" t="s">
        <v>177</v>
      </c>
      <c r="L746" s="16">
        <f t="shared" si="51"/>
        <v>443</v>
      </c>
      <c r="M746" s="73">
        <f t="shared" si="52"/>
        <v>17667547.849410862</v>
      </c>
      <c r="N746" s="29"/>
      <c r="O746" s="32" t="s">
        <v>90</v>
      </c>
      <c r="P746" s="74" t="s">
        <v>82</v>
      </c>
      <c r="Q746" s="114" t="s">
        <v>154</v>
      </c>
      <c r="R746" s="5" t="s">
        <v>74</v>
      </c>
      <c r="S746" s="69" t="s">
        <v>288</v>
      </c>
      <c r="T746" s="75" t="s">
        <v>729</v>
      </c>
      <c r="U746" s="63" t="s">
        <v>934</v>
      </c>
      <c r="V746" s="7">
        <v>5</v>
      </c>
    </row>
    <row r="747" spans="1:22" ht="31" customHeight="1" x14ac:dyDescent="0.35">
      <c r="A747" s="24" t="s">
        <v>1716</v>
      </c>
      <c r="B747" s="13" t="s">
        <v>14</v>
      </c>
      <c r="C747" s="17" t="s">
        <v>2219</v>
      </c>
      <c r="D747" s="13" t="s">
        <v>2220</v>
      </c>
      <c r="E747" s="17" t="s">
        <v>418</v>
      </c>
      <c r="F747" s="14" t="s">
        <v>54</v>
      </c>
      <c r="G747" s="128">
        <v>1546.48</v>
      </c>
      <c r="H747" s="73">
        <v>34369.337026019763</v>
      </c>
      <c r="I747" s="73">
        <v>53151492.32399904</v>
      </c>
      <c r="J747" s="73">
        <f t="shared" si="50"/>
        <v>61655731.095838882</v>
      </c>
      <c r="K747" s="4" t="s">
        <v>177</v>
      </c>
      <c r="L747" s="16">
        <f t="shared" si="51"/>
        <v>1546.48</v>
      </c>
      <c r="M747" s="73">
        <f t="shared" si="52"/>
        <v>61655731.095838882</v>
      </c>
      <c r="N747" s="28"/>
      <c r="O747" s="32" t="s">
        <v>744</v>
      </c>
      <c r="P747" s="74" t="s">
        <v>82</v>
      </c>
      <c r="Q747" s="114" t="s">
        <v>134</v>
      </c>
      <c r="R747" s="5" t="s">
        <v>74</v>
      </c>
      <c r="S747" s="69" t="s">
        <v>418</v>
      </c>
      <c r="T747" s="75" t="s">
        <v>745</v>
      </c>
      <c r="U747" s="63" t="s">
        <v>934</v>
      </c>
      <c r="V747" s="7">
        <v>5</v>
      </c>
    </row>
    <row r="748" spans="1:22" ht="31" customHeight="1" x14ac:dyDescent="0.35">
      <c r="A748" s="24" t="s">
        <v>1717</v>
      </c>
      <c r="B748" s="13" t="s">
        <v>14</v>
      </c>
      <c r="C748" s="17" t="s">
        <v>2219</v>
      </c>
      <c r="D748" s="13" t="s">
        <v>2220</v>
      </c>
      <c r="E748" s="17" t="s">
        <v>419</v>
      </c>
      <c r="F748" s="14" t="s">
        <v>54</v>
      </c>
      <c r="G748" s="128">
        <v>1378.22</v>
      </c>
      <c r="H748" s="73">
        <v>34369.337026019763</v>
      </c>
      <c r="I748" s="73">
        <v>47368507.67600096</v>
      </c>
      <c r="J748" s="73">
        <f t="shared" si="50"/>
        <v>54947468.904161111</v>
      </c>
      <c r="K748" s="4" t="s">
        <v>177</v>
      </c>
      <c r="L748" s="16">
        <f t="shared" si="51"/>
        <v>1378.22</v>
      </c>
      <c r="M748" s="73">
        <f t="shared" si="52"/>
        <v>54947468.904161111</v>
      </c>
      <c r="N748" s="28"/>
      <c r="O748" s="32" t="s">
        <v>744</v>
      </c>
      <c r="P748" s="74" t="s">
        <v>82</v>
      </c>
      <c r="Q748" s="114" t="s">
        <v>134</v>
      </c>
      <c r="R748" s="5" t="s">
        <v>74</v>
      </c>
      <c r="S748" s="69" t="s">
        <v>419</v>
      </c>
      <c r="T748" s="75" t="s">
        <v>745</v>
      </c>
      <c r="U748" s="63" t="s">
        <v>934</v>
      </c>
      <c r="V748" s="7">
        <v>5</v>
      </c>
    </row>
    <row r="749" spans="1:22" ht="31" customHeight="1" x14ac:dyDescent="0.35">
      <c r="A749" s="24" t="s">
        <v>1718</v>
      </c>
      <c r="B749" s="13" t="s">
        <v>14</v>
      </c>
      <c r="C749" s="17" t="s">
        <v>2219</v>
      </c>
      <c r="D749" s="13" t="s">
        <v>2220</v>
      </c>
      <c r="E749" s="17" t="s">
        <v>293</v>
      </c>
      <c r="F749" s="14" t="s">
        <v>54</v>
      </c>
      <c r="G749" s="128">
        <v>149.19999999999999</v>
      </c>
      <c r="H749" s="73">
        <v>34383.378016085793</v>
      </c>
      <c r="I749" s="73">
        <v>5130000</v>
      </c>
      <c r="J749" s="73">
        <f t="shared" si="50"/>
        <v>5950800</v>
      </c>
      <c r="K749" s="4" t="s">
        <v>177</v>
      </c>
      <c r="L749" s="16">
        <f t="shared" si="51"/>
        <v>149.19999999999999</v>
      </c>
      <c r="M749" s="73">
        <f t="shared" si="52"/>
        <v>5950800</v>
      </c>
      <c r="N749" s="28"/>
      <c r="O749" s="32" t="s">
        <v>744</v>
      </c>
      <c r="P749" s="74" t="s">
        <v>82</v>
      </c>
      <c r="Q749" s="114" t="s">
        <v>109</v>
      </c>
      <c r="R749" s="5" t="s">
        <v>74</v>
      </c>
      <c r="S749" s="69" t="s">
        <v>293</v>
      </c>
      <c r="T749" s="75" t="s">
        <v>745</v>
      </c>
      <c r="U749" s="63" t="s">
        <v>934</v>
      </c>
      <c r="V749" s="7">
        <v>5</v>
      </c>
    </row>
    <row r="750" spans="1:22" ht="31" customHeight="1" x14ac:dyDescent="0.35">
      <c r="A750" s="24" t="s">
        <v>1719</v>
      </c>
      <c r="B750" s="13" t="s">
        <v>14</v>
      </c>
      <c r="C750" s="17" t="s">
        <v>2219</v>
      </c>
      <c r="D750" s="13" t="s">
        <v>2220</v>
      </c>
      <c r="E750" s="17" t="s">
        <v>753</v>
      </c>
      <c r="F750" s="14" t="s">
        <v>54</v>
      </c>
      <c r="G750" s="128">
        <v>154.44</v>
      </c>
      <c r="H750" s="73">
        <v>34387.611101483002</v>
      </c>
      <c r="I750" s="73">
        <v>5310822.6585130347</v>
      </c>
      <c r="J750" s="73">
        <f t="shared" si="50"/>
        <v>6160554.2838751199</v>
      </c>
      <c r="K750" s="4" t="s">
        <v>177</v>
      </c>
      <c r="L750" s="16">
        <f t="shared" si="51"/>
        <v>154.44</v>
      </c>
      <c r="M750" s="73">
        <f t="shared" si="52"/>
        <v>6160554.2838751199</v>
      </c>
      <c r="N750" s="28"/>
      <c r="O750" s="32" t="s">
        <v>746</v>
      </c>
      <c r="P750" s="74" t="s">
        <v>82</v>
      </c>
      <c r="Q750" s="115" t="s">
        <v>720</v>
      </c>
      <c r="R750" s="5" t="s">
        <v>74</v>
      </c>
      <c r="S750" s="69" t="s">
        <v>262</v>
      </c>
      <c r="T750" s="75" t="s">
        <v>745</v>
      </c>
      <c r="U750" s="63" t="s">
        <v>934</v>
      </c>
      <c r="V750" s="7">
        <v>5</v>
      </c>
    </row>
    <row r="751" spans="1:22" ht="31" customHeight="1" x14ac:dyDescent="0.35">
      <c r="A751" s="24" t="s">
        <v>1720</v>
      </c>
      <c r="B751" s="13" t="s">
        <v>14</v>
      </c>
      <c r="C751" s="17" t="s">
        <v>2219</v>
      </c>
      <c r="D751" s="13" t="s">
        <v>2220</v>
      </c>
      <c r="E751" s="17" t="s">
        <v>748</v>
      </c>
      <c r="F751" s="14" t="s">
        <v>54</v>
      </c>
      <c r="G751" s="128">
        <v>326.79000000000002</v>
      </c>
      <c r="H751" s="73">
        <v>34387.611101483002</v>
      </c>
      <c r="I751" s="73">
        <v>11237527.431853632</v>
      </c>
      <c r="J751" s="73">
        <f t="shared" si="50"/>
        <v>13035531.820950212</v>
      </c>
      <c r="K751" s="4" t="s">
        <v>177</v>
      </c>
      <c r="L751" s="16">
        <f t="shared" si="51"/>
        <v>326.79000000000002</v>
      </c>
      <c r="M751" s="73">
        <f t="shared" si="52"/>
        <v>13035531.820950212</v>
      </c>
      <c r="N751" s="28"/>
      <c r="O751" s="32" t="s">
        <v>746</v>
      </c>
      <c r="P751" s="74" t="s">
        <v>82</v>
      </c>
      <c r="Q751" s="115" t="s">
        <v>720</v>
      </c>
      <c r="R751" s="5" t="s">
        <v>74</v>
      </c>
      <c r="S751" s="69" t="s">
        <v>262</v>
      </c>
      <c r="T751" s="75" t="s">
        <v>745</v>
      </c>
      <c r="U751" s="63" t="s">
        <v>934</v>
      </c>
      <c r="V751" s="7">
        <v>5</v>
      </c>
    </row>
    <row r="752" spans="1:22" ht="31" customHeight="1" x14ac:dyDescent="0.35">
      <c r="A752" s="24" t="s">
        <v>1721</v>
      </c>
      <c r="B752" s="13" t="s">
        <v>14</v>
      </c>
      <c r="C752" s="17" t="s">
        <v>2219</v>
      </c>
      <c r="D752" s="13" t="s">
        <v>2220</v>
      </c>
      <c r="E752" s="17" t="s">
        <v>749</v>
      </c>
      <c r="F752" s="14" t="s">
        <v>54</v>
      </c>
      <c r="G752" s="128">
        <v>209.19</v>
      </c>
      <c r="H752" s="73">
        <v>34387.611101483002</v>
      </c>
      <c r="I752" s="73">
        <v>7193544.3663192289</v>
      </c>
      <c r="J752" s="73">
        <f t="shared" si="50"/>
        <v>8344511.4649303053</v>
      </c>
      <c r="K752" s="4" t="s">
        <v>177</v>
      </c>
      <c r="L752" s="16">
        <f t="shared" si="51"/>
        <v>209.19</v>
      </c>
      <c r="M752" s="73">
        <f t="shared" si="52"/>
        <v>8344511.4649303053</v>
      </c>
      <c r="N752" s="28"/>
      <c r="O752" s="32" t="s">
        <v>746</v>
      </c>
      <c r="P752" s="74" t="s">
        <v>82</v>
      </c>
      <c r="Q752" s="115" t="s">
        <v>720</v>
      </c>
      <c r="R752" s="5" t="s">
        <v>74</v>
      </c>
      <c r="S752" s="69" t="s">
        <v>262</v>
      </c>
      <c r="T752" s="75" t="s">
        <v>745</v>
      </c>
      <c r="U752" s="63" t="s">
        <v>934</v>
      </c>
      <c r="V752" s="7">
        <v>5</v>
      </c>
    </row>
    <row r="753" spans="1:22" ht="31" customHeight="1" x14ac:dyDescent="0.35">
      <c r="A753" s="24" t="s">
        <v>1722</v>
      </c>
      <c r="B753" s="13" t="s">
        <v>14</v>
      </c>
      <c r="C753" s="17" t="s">
        <v>2219</v>
      </c>
      <c r="D753" s="13" t="s">
        <v>2220</v>
      </c>
      <c r="E753" s="17" t="s">
        <v>750</v>
      </c>
      <c r="F753" s="14" t="s">
        <v>54</v>
      </c>
      <c r="G753" s="128">
        <v>264.97000000000003</v>
      </c>
      <c r="H753" s="73">
        <v>34387.611101483002</v>
      </c>
      <c r="I753" s="73">
        <v>9111685.3135599513</v>
      </c>
      <c r="J753" s="73">
        <f t="shared" si="50"/>
        <v>10569554.963729544</v>
      </c>
      <c r="K753" s="4" t="s">
        <v>177</v>
      </c>
      <c r="L753" s="16">
        <f t="shared" si="51"/>
        <v>264.97000000000003</v>
      </c>
      <c r="M753" s="73">
        <f t="shared" si="52"/>
        <v>10569554.963729544</v>
      </c>
      <c r="N753" s="28"/>
      <c r="O753" s="32" t="s">
        <v>746</v>
      </c>
      <c r="P753" s="74" t="s">
        <v>82</v>
      </c>
      <c r="Q753" s="115" t="s">
        <v>720</v>
      </c>
      <c r="R753" s="5" t="s">
        <v>74</v>
      </c>
      <c r="S753" s="69" t="s">
        <v>262</v>
      </c>
      <c r="T753" s="75" t="s">
        <v>745</v>
      </c>
      <c r="U753" s="63" t="s">
        <v>934</v>
      </c>
      <c r="V753" s="7">
        <v>5</v>
      </c>
    </row>
    <row r="754" spans="1:22" ht="31" customHeight="1" x14ac:dyDescent="0.35">
      <c r="A754" s="24" t="s">
        <v>1723</v>
      </c>
      <c r="B754" s="13" t="s">
        <v>14</v>
      </c>
      <c r="C754" s="17" t="s">
        <v>2219</v>
      </c>
      <c r="D754" s="13" t="s">
        <v>2220</v>
      </c>
      <c r="E754" s="17" t="s">
        <v>751</v>
      </c>
      <c r="F754" s="14" t="s">
        <v>54</v>
      </c>
      <c r="G754" s="128">
        <v>352.06</v>
      </c>
      <c r="H754" s="73">
        <v>34387.611101483002</v>
      </c>
      <c r="I754" s="73">
        <v>12106502.364388106</v>
      </c>
      <c r="J754" s="73">
        <f t="shared" si="50"/>
        <v>14043542.742690202</v>
      </c>
      <c r="K754" s="4" t="s">
        <v>177</v>
      </c>
      <c r="L754" s="16">
        <f t="shared" si="51"/>
        <v>352.06</v>
      </c>
      <c r="M754" s="73">
        <f t="shared" si="52"/>
        <v>14043542.742690202</v>
      </c>
      <c r="N754" s="28"/>
      <c r="O754" s="32" t="s">
        <v>746</v>
      </c>
      <c r="P754" s="74" t="s">
        <v>82</v>
      </c>
      <c r="Q754" s="115" t="s">
        <v>720</v>
      </c>
      <c r="R754" s="5" t="s">
        <v>74</v>
      </c>
      <c r="S754" s="69" t="s">
        <v>262</v>
      </c>
      <c r="T754" s="75" t="s">
        <v>745</v>
      </c>
      <c r="U754" s="63" t="s">
        <v>934</v>
      </c>
      <c r="V754" s="7">
        <v>5</v>
      </c>
    </row>
    <row r="755" spans="1:22" ht="31" customHeight="1" x14ac:dyDescent="0.35">
      <c r="A755" s="24" t="s">
        <v>1724</v>
      </c>
      <c r="B755" s="13" t="s">
        <v>14</v>
      </c>
      <c r="C755" s="17" t="s">
        <v>2219</v>
      </c>
      <c r="D755" s="13" t="s">
        <v>2220</v>
      </c>
      <c r="E755" s="17" t="s">
        <v>752</v>
      </c>
      <c r="F755" s="14" t="s">
        <v>54</v>
      </c>
      <c r="G755" s="128">
        <v>308.2</v>
      </c>
      <c r="H755" s="73">
        <v>34387.611101483002</v>
      </c>
      <c r="I755" s="73">
        <v>10598261.741477061</v>
      </c>
      <c r="J755" s="73">
        <f t="shared" si="50"/>
        <v>12293983.62011339</v>
      </c>
      <c r="K755" s="4" t="s">
        <v>177</v>
      </c>
      <c r="L755" s="16">
        <f t="shared" si="51"/>
        <v>308.2</v>
      </c>
      <c r="M755" s="73">
        <f t="shared" si="52"/>
        <v>12293983.62011339</v>
      </c>
      <c r="N755" s="28"/>
      <c r="O755" s="32" t="s">
        <v>746</v>
      </c>
      <c r="P755" s="74" t="s">
        <v>82</v>
      </c>
      <c r="Q755" s="115" t="s">
        <v>720</v>
      </c>
      <c r="R755" s="5" t="s">
        <v>74</v>
      </c>
      <c r="S755" s="69" t="s">
        <v>262</v>
      </c>
      <c r="T755" s="75" t="s">
        <v>745</v>
      </c>
      <c r="U755" s="63" t="s">
        <v>934</v>
      </c>
      <c r="V755" s="7">
        <v>5</v>
      </c>
    </row>
    <row r="756" spans="1:22" ht="31" customHeight="1" x14ac:dyDescent="0.35">
      <c r="A756" s="24" t="s">
        <v>1725</v>
      </c>
      <c r="B756" s="13" t="s">
        <v>14</v>
      </c>
      <c r="C756" s="17" t="s">
        <v>2219</v>
      </c>
      <c r="D756" s="13" t="s">
        <v>2220</v>
      </c>
      <c r="E756" s="17" t="s">
        <v>49</v>
      </c>
      <c r="F756" s="14" t="s">
        <v>54</v>
      </c>
      <c r="G756" s="133">
        <v>662.62</v>
      </c>
      <c r="H756" s="73">
        <v>29810</v>
      </c>
      <c r="I756" s="73">
        <v>19752702.199999999</v>
      </c>
      <c r="J756" s="73">
        <f t="shared" si="50"/>
        <v>22913134.551999997</v>
      </c>
      <c r="K756" s="4" t="s">
        <v>177</v>
      </c>
      <c r="L756" s="16">
        <f t="shared" si="51"/>
        <v>662.62</v>
      </c>
      <c r="M756" s="73">
        <f t="shared" si="52"/>
        <v>22913134.551999997</v>
      </c>
      <c r="N756" s="29"/>
      <c r="O756" s="32"/>
      <c r="P756" s="74" t="s">
        <v>105</v>
      </c>
      <c r="Q756" s="114" t="s">
        <v>154</v>
      </c>
      <c r="R756" s="5" t="s">
        <v>74</v>
      </c>
      <c r="S756" s="69" t="s">
        <v>162</v>
      </c>
      <c r="T756" s="75" t="s">
        <v>745</v>
      </c>
      <c r="U756" s="63" t="s">
        <v>934</v>
      </c>
      <c r="V756" s="7">
        <v>5</v>
      </c>
    </row>
    <row r="757" spans="1:22" ht="31" customHeight="1" x14ac:dyDescent="0.35">
      <c r="A757" s="24" t="s">
        <v>1726</v>
      </c>
      <c r="B757" s="13" t="s">
        <v>14</v>
      </c>
      <c r="C757" s="17" t="s">
        <v>2219</v>
      </c>
      <c r="D757" s="13" t="s">
        <v>2220</v>
      </c>
      <c r="E757" s="17" t="s">
        <v>301</v>
      </c>
      <c r="F757" s="14" t="s">
        <v>54</v>
      </c>
      <c r="G757" s="128">
        <v>162.47900000000001</v>
      </c>
      <c r="H757" s="73">
        <v>29810.199999999997</v>
      </c>
      <c r="I757" s="73">
        <v>4843531.4857999999</v>
      </c>
      <c r="J757" s="73">
        <f t="shared" si="50"/>
        <v>5618496.5235279994</v>
      </c>
      <c r="K757" s="4" t="s">
        <v>177</v>
      </c>
      <c r="L757" s="16">
        <f t="shared" si="51"/>
        <v>162.47900000000001</v>
      </c>
      <c r="M757" s="73">
        <f t="shared" si="52"/>
        <v>5618496.5235279994</v>
      </c>
      <c r="N757" s="28"/>
      <c r="O757" s="32"/>
      <c r="P757" s="74" t="s">
        <v>105</v>
      </c>
      <c r="Q757" s="114" t="s">
        <v>134</v>
      </c>
      <c r="R757" s="5" t="s">
        <v>74</v>
      </c>
      <c r="S757" s="69" t="s">
        <v>299</v>
      </c>
      <c r="T757" s="75" t="s">
        <v>745</v>
      </c>
      <c r="U757" s="63" t="s">
        <v>934</v>
      </c>
      <c r="V757" s="7">
        <v>5</v>
      </c>
    </row>
    <row r="758" spans="1:22" ht="31" customHeight="1" x14ac:dyDescent="0.35">
      <c r="A758" s="24" t="s">
        <v>1727</v>
      </c>
      <c r="B758" s="13" t="s">
        <v>14</v>
      </c>
      <c r="C758" s="17" t="s">
        <v>2219</v>
      </c>
      <c r="D758" s="13" t="s">
        <v>2220</v>
      </c>
      <c r="E758" s="17" t="s">
        <v>471</v>
      </c>
      <c r="F758" s="14" t="s">
        <v>54</v>
      </c>
      <c r="G758" s="128">
        <v>451.51</v>
      </c>
      <c r="H758" s="73">
        <v>29810.200000000004</v>
      </c>
      <c r="I758" s="73">
        <v>13459603.402000003</v>
      </c>
      <c r="J758" s="73">
        <f t="shared" si="50"/>
        <v>15613139.946320001</v>
      </c>
      <c r="K758" s="4" t="s">
        <v>177</v>
      </c>
      <c r="L758" s="16">
        <f t="shared" si="51"/>
        <v>451.51</v>
      </c>
      <c r="M758" s="73">
        <f t="shared" si="52"/>
        <v>15613139.946320001</v>
      </c>
      <c r="N758" s="28"/>
      <c r="O758" s="32"/>
      <c r="P758" s="74" t="s">
        <v>105</v>
      </c>
      <c r="Q758" s="115" t="s">
        <v>720</v>
      </c>
      <c r="R758" s="5" t="s">
        <v>74</v>
      </c>
      <c r="S758" s="69" t="s">
        <v>262</v>
      </c>
      <c r="T758" s="75" t="s">
        <v>745</v>
      </c>
      <c r="U758" s="63" t="s">
        <v>934</v>
      </c>
      <c r="V758" s="7">
        <v>5</v>
      </c>
    </row>
    <row r="759" spans="1:22" ht="31" customHeight="1" x14ac:dyDescent="0.35">
      <c r="A759" s="24" t="s">
        <v>1728</v>
      </c>
      <c r="B759" s="13" t="s">
        <v>14</v>
      </c>
      <c r="C759" s="17" t="s">
        <v>2219</v>
      </c>
      <c r="D759" s="13" t="s">
        <v>2220</v>
      </c>
      <c r="E759" s="17" t="s">
        <v>755</v>
      </c>
      <c r="F759" s="14" t="s">
        <v>54</v>
      </c>
      <c r="G759" s="128">
        <v>155</v>
      </c>
      <c r="H759" s="73">
        <v>29810.200000000004</v>
      </c>
      <c r="I759" s="73">
        <v>4620581.0000000009</v>
      </c>
      <c r="J759" s="73">
        <f t="shared" si="50"/>
        <v>5359873.9600000009</v>
      </c>
      <c r="K759" s="4" t="s">
        <v>177</v>
      </c>
      <c r="L759" s="16">
        <f t="shared" si="51"/>
        <v>155</v>
      </c>
      <c r="M759" s="73">
        <f t="shared" si="52"/>
        <v>5359873.9600000009</v>
      </c>
      <c r="N759" s="28"/>
      <c r="O759" s="32"/>
      <c r="P759" s="74" t="s">
        <v>105</v>
      </c>
      <c r="Q759" s="115" t="s">
        <v>720</v>
      </c>
      <c r="R759" s="5" t="s">
        <v>74</v>
      </c>
      <c r="S759" s="69" t="s">
        <v>262</v>
      </c>
      <c r="T759" s="75" t="s">
        <v>745</v>
      </c>
      <c r="U759" s="63" t="s">
        <v>934</v>
      </c>
      <c r="V759" s="7">
        <v>5</v>
      </c>
    </row>
    <row r="760" spans="1:22" ht="31" customHeight="1" x14ac:dyDescent="0.35">
      <c r="A760" s="24" t="s">
        <v>1729</v>
      </c>
      <c r="B760" s="13" t="s">
        <v>14</v>
      </c>
      <c r="C760" s="17" t="s">
        <v>2219</v>
      </c>
      <c r="D760" s="13" t="s">
        <v>2220</v>
      </c>
      <c r="E760" s="93" t="s">
        <v>304</v>
      </c>
      <c r="F760" s="14" t="s">
        <v>54</v>
      </c>
      <c r="G760" s="128">
        <v>337.71499999999997</v>
      </c>
      <c r="H760" s="73">
        <v>256458.73905098528</v>
      </c>
      <c r="I760" s="73">
        <v>86609963.058603495</v>
      </c>
      <c r="J760" s="73">
        <f t="shared" si="50"/>
        <v>100467557.14798005</v>
      </c>
      <c r="K760" s="4" t="s">
        <v>177</v>
      </c>
      <c r="L760" s="16">
        <f t="shared" si="51"/>
        <v>337.71499999999997</v>
      </c>
      <c r="M760" s="73">
        <f t="shared" si="52"/>
        <v>100467557.14798005</v>
      </c>
      <c r="N760" s="28"/>
      <c r="O760" s="32" t="s">
        <v>101</v>
      </c>
      <c r="P760" s="74" t="s">
        <v>83</v>
      </c>
      <c r="Q760" s="114" t="s">
        <v>154</v>
      </c>
      <c r="R760" s="5" t="s">
        <v>74</v>
      </c>
      <c r="S760" s="69" t="s">
        <v>304</v>
      </c>
      <c r="T760" s="75" t="s">
        <v>759</v>
      </c>
      <c r="U760" s="63" t="s">
        <v>934</v>
      </c>
      <c r="V760" s="7">
        <v>5</v>
      </c>
    </row>
    <row r="761" spans="1:22" ht="31" customHeight="1" x14ac:dyDescent="0.35">
      <c r="A761" s="24" t="s">
        <v>1730</v>
      </c>
      <c r="B761" s="13" t="s">
        <v>14</v>
      </c>
      <c r="C761" s="17" t="s">
        <v>2219</v>
      </c>
      <c r="D761" s="13" t="s">
        <v>2220</v>
      </c>
      <c r="E761" s="17" t="s">
        <v>304</v>
      </c>
      <c r="F761" s="14" t="s">
        <v>54</v>
      </c>
      <c r="G761" s="128">
        <v>245.1</v>
      </c>
      <c r="H761" s="73">
        <v>256458.73905098528</v>
      </c>
      <c r="I761" s="73">
        <v>62858036.94139649</v>
      </c>
      <c r="J761" s="73">
        <f t="shared" si="50"/>
        <v>72915322.852019921</v>
      </c>
      <c r="K761" s="4" t="s">
        <v>177</v>
      </c>
      <c r="L761" s="16">
        <f t="shared" si="51"/>
        <v>245.1</v>
      </c>
      <c r="M761" s="73">
        <f t="shared" si="52"/>
        <v>72915322.852019921</v>
      </c>
      <c r="N761" s="29"/>
      <c r="O761" s="32" t="s">
        <v>765</v>
      </c>
      <c r="P761" s="74" t="s">
        <v>83</v>
      </c>
      <c r="Q761" s="114" t="s">
        <v>154</v>
      </c>
      <c r="R761" s="5" t="s">
        <v>74</v>
      </c>
      <c r="S761" s="69" t="s">
        <v>304</v>
      </c>
      <c r="T761" s="75" t="s">
        <v>759</v>
      </c>
      <c r="U761" s="63" t="s">
        <v>934</v>
      </c>
      <c r="V761" s="7">
        <v>5</v>
      </c>
    </row>
    <row r="762" spans="1:22" ht="31" customHeight="1" x14ac:dyDescent="0.35">
      <c r="A762" s="24" t="s">
        <v>1731</v>
      </c>
      <c r="B762" s="13" t="s">
        <v>14</v>
      </c>
      <c r="C762" s="17" t="s">
        <v>2219</v>
      </c>
      <c r="D762" s="13" t="s">
        <v>2220</v>
      </c>
      <c r="E762" s="93" t="s">
        <v>496</v>
      </c>
      <c r="F762" s="14" t="s">
        <v>54</v>
      </c>
      <c r="G762" s="128">
        <v>362.65</v>
      </c>
      <c r="H762" s="73">
        <v>256460.47152902247</v>
      </c>
      <c r="I762" s="73">
        <v>93005390</v>
      </c>
      <c r="J762" s="73">
        <f t="shared" si="50"/>
        <v>107886252.39999999</v>
      </c>
      <c r="K762" s="4" t="s">
        <v>177</v>
      </c>
      <c r="L762" s="16">
        <f t="shared" si="51"/>
        <v>362.65</v>
      </c>
      <c r="M762" s="73">
        <f t="shared" si="52"/>
        <v>107886252.39999999</v>
      </c>
      <c r="N762" s="28"/>
      <c r="O762" s="32" t="s">
        <v>757</v>
      </c>
      <c r="P762" s="74" t="s">
        <v>83</v>
      </c>
      <c r="Q762" s="114" t="s">
        <v>134</v>
      </c>
      <c r="R762" s="5" t="s">
        <v>74</v>
      </c>
      <c r="S762" s="69" t="s">
        <v>496</v>
      </c>
      <c r="T762" s="75" t="s">
        <v>759</v>
      </c>
      <c r="U762" s="63" t="s">
        <v>934</v>
      </c>
      <c r="V762" s="7">
        <v>5</v>
      </c>
    </row>
    <row r="763" spans="1:22" ht="31" customHeight="1" x14ac:dyDescent="0.35">
      <c r="A763" s="24" t="s">
        <v>1732</v>
      </c>
      <c r="B763" s="13" t="s">
        <v>14</v>
      </c>
      <c r="C763" s="17" t="s">
        <v>2219</v>
      </c>
      <c r="D763" s="13" t="s">
        <v>2220</v>
      </c>
      <c r="E763" s="17" t="s">
        <v>99</v>
      </c>
      <c r="F763" s="14" t="s">
        <v>54</v>
      </c>
      <c r="G763" s="128">
        <v>690.48</v>
      </c>
      <c r="H763" s="73">
        <v>4307.1099999999997</v>
      </c>
      <c r="I763" s="73">
        <v>2973973.3128</v>
      </c>
      <c r="J763" s="73">
        <f t="shared" si="50"/>
        <v>3449809.0428479998</v>
      </c>
      <c r="K763" s="4" t="s">
        <v>177</v>
      </c>
      <c r="L763" s="16">
        <f t="shared" si="51"/>
        <v>690.48</v>
      </c>
      <c r="M763" s="73">
        <f t="shared" si="52"/>
        <v>3449809.0428479998</v>
      </c>
      <c r="N763" s="28"/>
      <c r="O763" s="32" t="s">
        <v>101</v>
      </c>
      <c r="P763" s="74" t="s">
        <v>83</v>
      </c>
      <c r="Q763" s="114" t="s">
        <v>89</v>
      </c>
      <c r="R763" s="5" t="s">
        <v>74</v>
      </c>
      <c r="S763" s="69" t="s">
        <v>308</v>
      </c>
      <c r="T763" s="75" t="s">
        <v>760</v>
      </c>
      <c r="U763" s="63" t="s">
        <v>934</v>
      </c>
      <c r="V763" s="7">
        <v>5</v>
      </c>
    </row>
    <row r="764" spans="1:22" ht="31" customHeight="1" x14ac:dyDescent="0.35">
      <c r="A764" s="24" t="s">
        <v>1733</v>
      </c>
      <c r="B764" s="13" t="s">
        <v>14</v>
      </c>
      <c r="C764" s="17" t="s">
        <v>2219</v>
      </c>
      <c r="D764" s="13" t="s">
        <v>2220</v>
      </c>
      <c r="E764" s="17" t="s">
        <v>762</v>
      </c>
      <c r="F764" s="14" t="s">
        <v>54</v>
      </c>
      <c r="G764" s="128">
        <v>137.5</v>
      </c>
      <c r="H764" s="73">
        <v>4307.1099999999997</v>
      </c>
      <c r="I764" s="73">
        <v>592227.625</v>
      </c>
      <c r="J764" s="73">
        <f t="shared" si="50"/>
        <v>686984.04499999993</v>
      </c>
      <c r="K764" s="4" t="s">
        <v>177</v>
      </c>
      <c r="L764" s="16">
        <f t="shared" si="51"/>
        <v>137.5</v>
      </c>
      <c r="M764" s="73">
        <f t="shared" si="52"/>
        <v>686984.04499999993</v>
      </c>
      <c r="N764" s="28"/>
      <c r="O764" s="32" t="s">
        <v>101</v>
      </c>
      <c r="P764" s="74" t="s">
        <v>83</v>
      </c>
      <c r="Q764" s="114" t="s">
        <v>89</v>
      </c>
      <c r="R764" s="5" t="s">
        <v>74</v>
      </c>
      <c r="S764" s="69" t="s">
        <v>308</v>
      </c>
      <c r="T764" s="75" t="s">
        <v>760</v>
      </c>
      <c r="U764" s="63" t="s">
        <v>934</v>
      </c>
      <c r="V764" s="7">
        <v>5</v>
      </c>
    </row>
    <row r="765" spans="1:22" ht="31" customHeight="1" x14ac:dyDescent="0.35">
      <c r="A765" s="24" t="s">
        <v>1734</v>
      </c>
      <c r="B765" s="13" t="s">
        <v>14</v>
      </c>
      <c r="C765" s="17" t="s">
        <v>2219</v>
      </c>
      <c r="D765" s="13" t="s">
        <v>2220</v>
      </c>
      <c r="E765" s="17" t="s">
        <v>763</v>
      </c>
      <c r="F765" s="14" t="s">
        <v>54</v>
      </c>
      <c r="G765" s="128">
        <v>144.9</v>
      </c>
      <c r="H765" s="73">
        <v>256458.22</v>
      </c>
      <c r="I765" s="73">
        <v>37160796.078000002</v>
      </c>
      <c r="J765" s="73">
        <f t="shared" si="50"/>
        <v>43106523.450479999</v>
      </c>
      <c r="K765" s="4" t="s">
        <v>177</v>
      </c>
      <c r="L765" s="16">
        <f t="shared" si="51"/>
        <v>144.9</v>
      </c>
      <c r="M765" s="73">
        <f t="shared" si="52"/>
        <v>43106523.450479999</v>
      </c>
      <c r="N765" s="28"/>
      <c r="O765" s="32" t="s">
        <v>101</v>
      </c>
      <c r="P765" s="74" t="s">
        <v>83</v>
      </c>
      <c r="Q765" s="114" t="s">
        <v>89</v>
      </c>
      <c r="R765" s="5" t="s">
        <v>74</v>
      </c>
      <c r="S765" s="69" t="s">
        <v>308</v>
      </c>
      <c r="T765" s="75" t="s">
        <v>760</v>
      </c>
      <c r="U765" s="63" t="s">
        <v>934</v>
      </c>
      <c r="V765" s="7">
        <v>5</v>
      </c>
    </row>
    <row r="766" spans="1:22" ht="31" customHeight="1" x14ac:dyDescent="0.35">
      <c r="A766" s="24" t="s">
        <v>1735</v>
      </c>
      <c r="B766" s="13" t="s">
        <v>14</v>
      </c>
      <c r="C766" s="17" t="s">
        <v>2219</v>
      </c>
      <c r="D766" s="13" t="s">
        <v>2220</v>
      </c>
      <c r="E766" s="17" t="s">
        <v>764</v>
      </c>
      <c r="F766" s="14" t="s">
        <v>54</v>
      </c>
      <c r="G766" s="128">
        <v>174</v>
      </c>
      <c r="H766" s="73">
        <v>151643.89000000001</v>
      </c>
      <c r="I766" s="73">
        <v>26386036.860000003</v>
      </c>
      <c r="J766" s="73">
        <f t="shared" si="50"/>
        <v>30607802.757600002</v>
      </c>
      <c r="K766" s="4" t="s">
        <v>177</v>
      </c>
      <c r="L766" s="16">
        <f t="shared" si="51"/>
        <v>174</v>
      </c>
      <c r="M766" s="73">
        <f t="shared" si="52"/>
        <v>30607802.757600002</v>
      </c>
      <c r="N766" s="28"/>
      <c r="O766" s="32" t="s">
        <v>319</v>
      </c>
      <c r="P766" s="74" t="s">
        <v>83</v>
      </c>
      <c r="Q766" s="115" t="s">
        <v>720</v>
      </c>
      <c r="R766" s="5" t="s">
        <v>74</v>
      </c>
      <c r="S766" s="69" t="s">
        <v>262</v>
      </c>
      <c r="T766" s="75" t="s">
        <v>761</v>
      </c>
      <c r="U766" s="63" t="s">
        <v>934</v>
      </c>
      <c r="V766" s="7">
        <v>5</v>
      </c>
    </row>
    <row r="767" spans="1:22" ht="31" customHeight="1" x14ac:dyDescent="0.35">
      <c r="A767" s="24" t="s">
        <v>1736</v>
      </c>
      <c r="B767" s="13" t="s">
        <v>14</v>
      </c>
      <c r="C767" s="17" t="s">
        <v>2219</v>
      </c>
      <c r="D767" s="13" t="s">
        <v>2220</v>
      </c>
      <c r="E767" s="17" t="s">
        <v>68</v>
      </c>
      <c r="F767" s="14" t="s">
        <v>54</v>
      </c>
      <c r="G767" s="128">
        <v>505.43100000000004</v>
      </c>
      <c r="H767" s="73">
        <v>12153.011288187705</v>
      </c>
      <c r="I767" s="73">
        <v>6142508.6484000003</v>
      </c>
      <c r="J767" s="73">
        <f t="shared" si="50"/>
        <v>7125310.0321439998</v>
      </c>
      <c r="K767" s="4" t="s">
        <v>177</v>
      </c>
      <c r="L767" s="16">
        <f t="shared" si="51"/>
        <v>505.43100000000004</v>
      </c>
      <c r="M767" s="73">
        <f t="shared" si="52"/>
        <v>7125310.0321439998</v>
      </c>
      <c r="N767" s="28"/>
      <c r="O767" s="32" t="s">
        <v>768</v>
      </c>
      <c r="P767" s="74" t="s">
        <v>85</v>
      </c>
      <c r="Q767" s="114" t="s">
        <v>154</v>
      </c>
      <c r="R767" s="5" t="s">
        <v>74</v>
      </c>
      <c r="S767" s="69" t="s">
        <v>167</v>
      </c>
      <c r="T767" s="75" t="s">
        <v>229</v>
      </c>
      <c r="U767" s="63" t="s">
        <v>934</v>
      </c>
      <c r="V767" s="7">
        <v>5</v>
      </c>
    </row>
    <row r="768" spans="1:22" ht="31" customHeight="1" x14ac:dyDescent="0.35">
      <c r="A768" s="24" t="s">
        <v>1737</v>
      </c>
      <c r="B768" s="13" t="s">
        <v>14</v>
      </c>
      <c r="C768" s="17" t="s">
        <v>2219</v>
      </c>
      <c r="D768" s="13" t="s">
        <v>2220</v>
      </c>
      <c r="E768" s="17" t="s">
        <v>68</v>
      </c>
      <c r="F768" s="14" t="s">
        <v>54</v>
      </c>
      <c r="G768" s="128">
        <v>241.25</v>
      </c>
      <c r="H768" s="73">
        <v>12153.014299705708</v>
      </c>
      <c r="I768" s="73">
        <v>2931914.699804002</v>
      </c>
      <c r="J768" s="73">
        <f t="shared" si="50"/>
        <v>3401021.0517726419</v>
      </c>
      <c r="K768" s="4" t="s">
        <v>177</v>
      </c>
      <c r="L768" s="16">
        <f t="shared" si="51"/>
        <v>241.25</v>
      </c>
      <c r="M768" s="73">
        <f t="shared" si="52"/>
        <v>3401021.0517726419</v>
      </c>
      <c r="N768" s="28"/>
      <c r="O768" s="32" t="s">
        <v>768</v>
      </c>
      <c r="P768" s="74" t="s">
        <v>85</v>
      </c>
      <c r="Q768" s="114" t="s">
        <v>134</v>
      </c>
      <c r="R768" s="5" t="s">
        <v>74</v>
      </c>
      <c r="S768" s="69" t="s">
        <v>338</v>
      </c>
      <c r="T768" s="75" t="s">
        <v>229</v>
      </c>
      <c r="U768" s="63" t="s">
        <v>934</v>
      </c>
      <c r="V768" s="7">
        <v>5</v>
      </c>
    </row>
    <row r="769" spans="1:22" ht="31" customHeight="1" x14ac:dyDescent="0.35">
      <c r="A769" s="24" t="s">
        <v>1738</v>
      </c>
      <c r="B769" s="13" t="s">
        <v>14</v>
      </c>
      <c r="C769" s="17" t="s">
        <v>2219</v>
      </c>
      <c r="D769" s="13" t="s">
        <v>2220</v>
      </c>
      <c r="E769" s="17" t="s">
        <v>766</v>
      </c>
      <c r="F769" s="14" t="s">
        <v>54</v>
      </c>
      <c r="G769" s="128">
        <v>329.68</v>
      </c>
      <c r="H769" s="73">
        <v>12153.014299705708</v>
      </c>
      <c r="I769" s="73">
        <v>4006605.7543269778</v>
      </c>
      <c r="J769" s="73">
        <f t="shared" si="50"/>
        <v>4647662.675019294</v>
      </c>
      <c r="K769" s="4" t="s">
        <v>177</v>
      </c>
      <c r="L769" s="16">
        <f t="shared" si="51"/>
        <v>329.68</v>
      </c>
      <c r="M769" s="73">
        <f t="shared" si="52"/>
        <v>4647662.675019294</v>
      </c>
      <c r="N769" s="28"/>
      <c r="O769" s="32" t="s">
        <v>768</v>
      </c>
      <c r="P769" s="74" t="s">
        <v>85</v>
      </c>
      <c r="Q769" s="114" t="s">
        <v>134</v>
      </c>
      <c r="R769" s="5" t="s">
        <v>74</v>
      </c>
      <c r="S769" s="69" t="s">
        <v>338</v>
      </c>
      <c r="T769" s="75" t="s">
        <v>229</v>
      </c>
      <c r="U769" s="63" t="s">
        <v>934</v>
      </c>
      <c r="V769" s="7">
        <v>5</v>
      </c>
    </row>
    <row r="770" spans="1:22" ht="31" customHeight="1" x14ac:dyDescent="0.35">
      <c r="A770" s="24" t="s">
        <v>1739</v>
      </c>
      <c r="B770" s="13" t="s">
        <v>14</v>
      </c>
      <c r="C770" s="17" t="s">
        <v>2219</v>
      </c>
      <c r="D770" s="13" t="s">
        <v>2220</v>
      </c>
      <c r="E770" s="17" t="s">
        <v>767</v>
      </c>
      <c r="F770" s="14" t="s">
        <v>54</v>
      </c>
      <c r="G770" s="128">
        <v>278.57</v>
      </c>
      <c r="H770" s="73">
        <v>12153.014299705708</v>
      </c>
      <c r="I770" s="73">
        <v>3385465.1934690191</v>
      </c>
      <c r="J770" s="73">
        <f t="shared" si="50"/>
        <v>3927139.6244240617</v>
      </c>
      <c r="K770" s="4" t="s">
        <v>177</v>
      </c>
      <c r="L770" s="16">
        <f t="shared" si="51"/>
        <v>278.57</v>
      </c>
      <c r="M770" s="73">
        <f t="shared" si="52"/>
        <v>3927139.6244240617</v>
      </c>
      <c r="N770" s="28"/>
      <c r="O770" s="32" t="s">
        <v>768</v>
      </c>
      <c r="P770" s="74" t="s">
        <v>85</v>
      </c>
      <c r="Q770" s="114" t="s">
        <v>134</v>
      </c>
      <c r="R770" s="5" t="s">
        <v>74</v>
      </c>
      <c r="S770" s="69" t="s">
        <v>338</v>
      </c>
      <c r="T770" s="75" t="s">
        <v>229</v>
      </c>
      <c r="U770" s="63" t="s">
        <v>934</v>
      </c>
      <c r="V770" s="7">
        <v>5</v>
      </c>
    </row>
    <row r="771" spans="1:22" ht="31" customHeight="1" x14ac:dyDescent="0.35">
      <c r="A771" s="24" t="s">
        <v>1740</v>
      </c>
      <c r="B771" s="13" t="s">
        <v>14</v>
      </c>
      <c r="C771" s="17" t="s">
        <v>2219</v>
      </c>
      <c r="D771" s="13" t="s">
        <v>2220</v>
      </c>
      <c r="E771" s="17" t="s">
        <v>68</v>
      </c>
      <c r="F771" s="14" t="s">
        <v>54</v>
      </c>
      <c r="G771" s="128">
        <v>244.53</v>
      </c>
      <c r="H771" s="73">
        <v>12153.014253184101</v>
      </c>
      <c r="I771" s="73">
        <v>2971776.5753311082</v>
      </c>
      <c r="J771" s="73">
        <f t="shared" si="50"/>
        <v>3447260.8273840854</v>
      </c>
      <c r="K771" s="4" t="s">
        <v>177</v>
      </c>
      <c r="L771" s="16">
        <f t="shared" si="51"/>
        <v>244.53</v>
      </c>
      <c r="M771" s="73">
        <f t="shared" si="52"/>
        <v>3447260.8273840854</v>
      </c>
      <c r="N771" s="28"/>
      <c r="O771" s="32" t="s">
        <v>768</v>
      </c>
      <c r="P771" s="74" t="s">
        <v>85</v>
      </c>
      <c r="Q771" s="115" t="s">
        <v>720</v>
      </c>
      <c r="R771" s="5" t="s">
        <v>74</v>
      </c>
      <c r="S771" s="69" t="s">
        <v>262</v>
      </c>
      <c r="T771" s="75" t="s">
        <v>229</v>
      </c>
      <c r="U771" s="63" t="s">
        <v>934</v>
      </c>
      <c r="V771" s="7">
        <v>5</v>
      </c>
    </row>
    <row r="772" spans="1:22" ht="31" customHeight="1" x14ac:dyDescent="0.35">
      <c r="A772" s="24" t="s">
        <v>1741</v>
      </c>
      <c r="B772" s="13" t="s">
        <v>14</v>
      </c>
      <c r="C772" s="17" t="s">
        <v>2219</v>
      </c>
      <c r="D772" s="13" t="s">
        <v>2220</v>
      </c>
      <c r="E772" s="17" t="s">
        <v>69</v>
      </c>
      <c r="F772" s="14" t="s">
        <v>54</v>
      </c>
      <c r="G772" s="128">
        <v>273.67</v>
      </c>
      <c r="H772" s="73">
        <v>12153.014253184101</v>
      </c>
      <c r="I772" s="73">
        <v>3325915.4106688933</v>
      </c>
      <c r="J772" s="73">
        <f t="shared" si="50"/>
        <v>3858061.8763759159</v>
      </c>
      <c r="K772" s="4" t="s">
        <v>177</v>
      </c>
      <c r="L772" s="16">
        <f t="shared" si="51"/>
        <v>273.67</v>
      </c>
      <c r="M772" s="73">
        <f t="shared" si="52"/>
        <v>3858061.8763759159</v>
      </c>
      <c r="N772" s="28"/>
      <c r="O772" s="32" t="s">
        <v>768</v>
      </c>
      <c r="P772" s="74" t="s">
        <v>85</v>
      </c>
      <c r="Q772" s="115" t="s">
        <v>720</v>
      </c>
      <c r="R772" s="5" t="s">
        <v>74</v>
      </c>
      <c r="S772" s="69" t="s">
        <v>262</v>
      </c>
      <c r="T772" s="75" t="s">
        <v>229</v>
      </c>
      <c r="U772" s="63" t="s">
        <v>934</v>
      </c>
      <c r="V772" s="7">
        <v>5</v>
      </c>
    </row>
    <row r="773" spans="1:22" ht="31" customHeight="1" x14ac:dyDescent="0.35">
      <c r="A773" s="24" t="s">
        <v>1742</v>
      </c>
      <c r="B773" s="13" t="s">
        <v>14</v>
      </c>
      <c r="C773" s="17" t="s">
        <v>2219</v>
      </c>
      <c r="D773" s="13" t="s">
        <v>2220</v>
      </c>
      <c r="E773" s="17" t="s">
        <v>133</v>
      </c>
      <c r="F773" s="14" t="s">
        <v>54</v>
      </c>
      <c r="G773" s="73">
        <v>459.42</v>
      </c>
      <c r="H773" s="73">
        <v>31232.558172055964</v>
      </c>
      <c r="I773" s="73">
        <v>14348861.875405952</v>
      </c>
      <c r="J773" s="73">
        <f t="shared" si="50"/>
        <v>16644679.775470903</v>
      </c>
      <c r="K773" s="4" t="s">
        <v>177</v>
      </c>
      <c r="L773" s="16">
        <f t="shared" si="51"/>
        <v>459.42</v>
      </c>
      <c r="M773" s="73">
        <f t="shared" si="52"/>
        <v>16644679.775470903</v>
      </c>
      <c r="N773" s="28"/>
      <c r="O773" s="32" t="s">
        <v>769</v>
      </c>
      <c r="P773" s="74" t="s">
        <v>87</v>
      </c>
      <c r="Q773" s="114" t="s">
        <v>154</v>
      </c>
      <c r="R773" s="5" t="s">
        <v>74</v>
      </c>
      <c r="S773" s="69" t="s">
        <v>171</v>
      </c>
      <c r="T773" s="75" t="s">
        <v>745</v>
      </c>
      <c r="U773" s="63" t="s">
        <v>934</v>
      </c>
      <c r="V773" s="7">
        <v>5</v>
      </c>
    </row>
    <row r="774" spans="1:22" ht="31" customHeight="1" x14ac:dyDescent="0.35">
      <c r="A774" s="24" t="s">
        <v>1743</v>
      </c>
      <c r="B774" s="13" t="s">
        <v>14</v>
      </c>
      <c r="C774" s="17" t="s">
        <v>2219</v>
      </c>
      <c r="D774" s="13" t="s">
        <v>2220</v>
      </c>
      <c r="E774" s="17" t="s">
        <v>133</v>
      </c>
      <c r="F774" s="14" t="s">
        <v>54</v>
      </c>
      <c r="G774" s="73">
        <v>21.330000000000002</v>
      </c>
      <c r="H774" s="73">
        <v>31232.558172055964</v>
      </c>
      <c r="I774" s="73">
        <v>666190.46580995375</v>
      </c>
      <c r="J774" s="73">
        <f t="shared" si="50"/>
        <v>772780.9403395463</v>
      </c>
      <c r="K774" s="4" t="s">
        <v>177</v>
      </c>
      <c r="L774" s="16">
        <f t="shared" si="51"/>
        <v>21.330000000000002</v>
      </c>
      <c r="M774" s="73">
        <f t="shared" si="52"/>
        <v>772780.9403395463</v>
      </c>
      <c r="N774" s="28"/>
      <c r="O774" s="32" t="s">
        <v>769</v>
      </c>
      <c r="P774" s="74" t="s">
        <v>87</v>
      </c>
      <c r="Q774" s="114" t="s">
        <v>154</v>
      </c>
      <c r="R774" s="5" t="s">
        <v>74</v>
      </c>
      <c r="S774" s="69" t="s">
        <v>171</v>
      </c>
      <c r="T774" s="75" t="s">
        <v>745</v>
      </c>
      <c r="U774" s="63" t="s">
        <v>934</v>
      </c>
      <c r="V774" s="7">
        <v>5</v>
      </c>
    </row>
    <row r="775" spans="1:22" ht="31" customHeight="1" x14ac:dyDescent="0.35">
      <c r="A775" s="24" t="s">
        <v>1744</v>
      </c>
      <c r="B775" s="13" t="s">
        <v>14</v>
      </c>
      <c r="C775" s="17" t="s">
        <v>2219</v>
      </c>
      <c r="D775" s="13" t="s">
        <v>2220</v>
      </c>
      <c r="E775" s="17" t="s">
        <v>139</v>
      </c>
      <c r="F775" s="14" t="s">
        <v>54</v>
      </c>
      <c r="G775" s="73">
        <v>25.46</v>
      </c>
      <c r="H775" s="73">
        <v>31232.558172055964</v>
      </c>
      <c r="I775" s="73">
        <v>795180.93106054491</v>
      </c>
      <c r="J775" s="73">
        <f t="shared" si="50"/>
        <v>922409.88003023202</v>
      </c>
      <c r="K775" s="4" t="s">
        <v>177</v>
      </c>
      <c r="L775" s="16">
        <f t="shared" si="51"/>
        <v>25.46</v>
      </c>
      <c r="M775" s="73">
        <f t="shared" si="52"/>
        <v>922409.88003023202</v>
      </c>
      <c r="N775" s="28"/>
      <c r="O775" s="32" t="s">
        <v>769</v>
      </c>
      <c r="P775" s="74" t="s">
        <v>87</v>
      </c>
      <c r="Q775" s="114" t="s">
        <v>154</v>
      </c>
      <c r="R775" s="5" t="s">
        <v>74</v>
      </c>
      <c r="S775" s="69" t="s">
        <v>171</v>
      </c>
      <c r="T775" s="75" t="s">
        <v>745</v>
      </c>
      <c r="U775" s="63" t="s">
        <v>934</v>
      </c>
      <c r="V775" s="7">
        <v>5</v>
      </c>
    </row>
    <row r="776" spans="1:22" ht="31" customHeight="1" x14ac:dyDescent="0.35">
      <c r="A776" s="24" t="s">
        <v>1745</v>
      </c>
      <c r="B776" s="13" t="s">
        <v>14</v>
      </c>
      <c r="C776" s="17" t="s">
        <v>2219</v>
      </c>
      <c r="D776" s="13" t="s">
        <v>2220</v>
      </c>
      <c r="E776" s="17" t="s">
        <v>133</v>
      </c>
      <c r="F776" s="14" t="s">
        <v>54</v>
      </c>
      <c r="G776" s="73">
        <v>286.70600000000002</v>
      </c>
      <c r="H776" s="73">
        <v>41717</v>
      </c>
      <c r="I776" s="73">
        <v>11960514.202000001</v>
      </c>
      <c r="J776" s="73">
        <f t="shared" si="50"/>
        <v>13874196.47432</v>
      </c>
      <c r="K776" s="4" t="s">
        <v>177</v>
      </c>
      <c r="L776" s="16">
        <f t="shared" si="51"/>
        <v>286.70600000000002</v>
      </c>
      <c r="M776" s="73">
        <f t="shared" si="52"/>
        <v>13874196.47432</v>
      </c>
      <c r="N776" s="28"/>
      <c r="O776" s="32" t="s">
        <v>770</v>
      </c>
      <c r="P776" s="74" t="s">
        <v>87</v>
      </c>
      <c r="Q776" s="114" t="s">
        <v>134</v>
      </c>
      <c r="R776" s="5" t="s">
        <v>74</v>
      </c>
      <c r="S776" s="69" t="s">
        <v>357</v>
      </c>
      <c r="T776" s="75" t="s">
        <v>745</v>
      </c>
      <c r="U776" s="63" t="s">
        <v>934</v>
      </c>
      <c r="V776" s="7">
        <v>5</v>
      </c>
    </row>
    <row r="777" spans="1:22" ht="31" customHeight="1" x14ac:dyDescent="0.35">
      <c r="A777" s="24" t="s">
        <v>1746</v>
      </c>
      <c r="B777" s="13" t="s">
        <v>14</v>
      </c>
      <c r="C777" s="17" t="s">
        <v>2219</v>
      </c>
      <c r="D777" s="13" t="s">
        <v>2220</v>
      </c>
      <c r="E777" s="17" t="s">
        <v>139</v>
      </c>
      <c r="F777" s="14" t="s">
        <v>54</v>
      </c>
      <c r="G777" s="73">
        <v>334.84</v>
      </c>
      <c r="H777" s="73">
        <v>41717</v>
      </c>
      <c r="I777" s="73">
        <v>13968520.279999999</v>
      </c>
      <c r="J777" s="73">
        <f t="shared" si="50"/>
        <v>16203483.524799999</v>
      </c>
      <c r="K777" s="4" t="s">
        <v>177</v>
      </c>
      <c r="L777" s="16">
        <f t="shared" si="51"/>
        <v>334.84</v>
      </c>
      <c r="M777" s="73">
        <f t="shared" si="52"/>
        <v>16203483.524799999</v>
      </c>
      <c r="N777" s="28"/>
      <c r="O777" s="32" t="s">
        <v>770</v>
      </c>
      <c r="P777" s="74" t="s">
        <v>87</v>
      </c>
      <c r="Q777" s="114" t="s">
        <v>134</v>
      </c>
      <c r="R777" s="5" t="s">
        <v>74</v>
      </c>
      <c r="S777" s="69" t="s">
        <v>232</v>
      </c>
      <c r="T777" s="75" t="s">
        <v>745</v>
      </c>
      <c r="U777" s="63" t="s">
        <v>934</v>
      </c>
      <c r="V777" s="7">
        <v>5</v>
      </c>
    </row>
    <row r="778" spans="1:22" ht="31" customHeight="1" x14ac:dyDescent="0.35">
      <c r="A778" s="24" t="s">
        <v>1747</v>
      </c>
      <c r="B778" s="13" t="s">
        <v>14</v>
      </c>
      <c r="C778" s="17" t="s">
        <v>2219</v>
      </c>
      <c r="D778" s="13" t="s">
        <v>2220</v>
      </c>
      <c r="E778" s="17" t="s">
        <v>687</v>
      </c>
      <c r="F778" s="14" t="s">
        <v>54</v>
      </c>
      <c r="G778" s="73">
        <v>78.42</v>
      </c>
      <c r="H778" s="73">
        <v>41717</v>
      </c>
      <c r="I778" s="73">
        <v>3271447.14</v>
      </c>
      <c r="J778" s="73">
        <f t="shared" si="50"/>
        <v>3794878.6823999998</v>
      </c>
      <c r="K778" s="4" t="s">
        <v>177</v>
      </c>
      <c r="L778" s="16">
        <f t="shared" si="51"/>
        <v>78.42</v>
      </c>
      <c r="M778" s="73">
        <f t="shared" si="52"/>
        <v>3794878.6823999998</v>
      </c>
      <c r="N778" s="28"/>
      <c r="O778" s="32" t="s">
        <v>770</v>
      </c>
      <c r="P778" s="74" t="s">
        <v>87</v>
      </c>
      <c r="Q778" s="114" t="s">
        <v>134</v>
      </c>
      <c r="R778" s="5" t="s">
        <v>74</v>
      </c>
      <c r="S778" s="69" t="s">
        <v>232</v>
      </c>
      <c r="T778" s="75" t="s">
        <v>745</v>
      </c>
      <c r="U778" s="63" t="s">
        <v>934</v>
      </c>
      <c r="V778" s="7">
        <v>5</v>
      </c>
    </row>
    <row r="779" spans="1:22" ht="31" customHeight="1" x14ac:dyDescent="0.35">
      <c r="A779" s="24" t="s">
        <v>1748</v>
      </c>
      <c r="B779" s="13" t="s">
        <v>14</v>
      </c>
      <c r="C779" s="17" t="s">
        <v>2219</v>
      </c>
      <c r="D779" s="13" t="s">
        <v>2220</v>
      </c>
      <c r="E779" s="17" t="s">
        <v>771</v>
      </c>
      <c r="F779" s="14" t="s">
        <v>54</v>
      </c>
      <c r="G779" s="73">
        <v>37.17</v>
      </c>
      <c r="H779" s="73">
        <v>41717</v>
      </c>
      <c r="I779" s="73">
        <v>1550620.8900000001</v>
      </c>
      <c r="J779" s="73">
        <f t="shared" si="50"/>
        <v>1798720.2324000001</v>
      </c>
      <c r="K779" s="4" t="s">
        <v>177</v>
      </c>
      <c r="L779" s="16">
        <f t="shared" si="51"/>
        <v>37.17</v>
      </c>
      <c r="M779" s="73">
        <f t="shared" si="52"/>
        <v>1798720.2324000001</v>
      </c>
      <c r="N779" s="28"/>
      <c r="O779" s="32" t="s">
        <v>770</v>
      </c>
      <c r="P779" s="74" t="s">
        <v>87</v>
      </c>
      <c r="Q779" s="114" t="s">
        <v>134</v>
      </c>
      <c r="R779" s="5" t="s">
        <v>74</v>
      </c>
      <c r="S779" s="69" t="s">
        <v>358</v>
      </c>
      <c r="T779" s="75" t="s">
        <v>745</v>
      </c>
      <c r="U779" s="63" t="s">
        <v>934</v>
      </c>
      <c r="V779" s="7">
        <v>5</v>
      </c>
    </row>
    <row r="780" spans="1:22" ht="31" customHeight="1" x14ac:dyDescent="0.35">
      <c r="A780" s="24" t="s">
        <v>1749</v>
      </c>
      <c r="B780" s="13" t="s">
        <v>14</v>
      </c>
      <c r="C780" s="17" t="s">
        <v>2219</v>
      </c>
      <c r="D780" s="13" t="s">
        <v>2220</v>
      </c>
      <c r="E780" s="17" t="s">
        <v>78</v>
      </c>
      <c r="F780" s="14" t="s">
        <v>54</v>
      </c>
      <c r="G780" s="73">
        <v>248.8</v>
      </c>
      <c r="H780" s="73">
        <v>41717</v>
      </c>
      <c r="I780" s="73">
        <v>10379189.6</v>
      </c>
      <c r="J780" s="73">
        <f t="shared" si="50"/>
        <v>12039859.935999999</v>
      </c>
      <c r="K780" s="4" t="s">
        <v>177</v>
      </c>
      <c r="L780" s="16">
        <f t="shared" si="51"/>
        <v>248.8</v>
      </c>
      <c r="M780" s="73">
        <f t="shared" si="52"/>
        <v>12039859.935999999</v>
      </c>
      <c r="N780" s="28"/>
      <c r="O780" s="32" t="s">
        <v>770</v>
      </c>
      <c r="P780" s="74" t="s">
        <v>87</v>
      </c>
      <c r="Q780" s="114" t="s">
        <v>134</v>
      </c>
      <c r="R780" s="5" t="s">
        <v>74</v>
      </c>
      <c r="S780" s="69" t="s">
        <v>358</v>
      </c>
      <c r="T780" s="75" t="s">
        <v>745</v>
      </c>
      <c r="U780" s="63" t="s">
        <v>934</v>
      </c>
      <c r="V780" s="7">
        <v>5</v>
      </c>
    </row>
    <row r="781" spans="1:22" ht="31" customHeight="1" x14ac:dyDescent="0.35">
      <c r="A781" s="24" t="s">
        <v>1750</v>
      </c>
      <c r="B781" s="13" t="s">
        <v>14</v>
      </c>
      <c r="C781" s="17" t="s">
        <v>2219</v>
      </c>
      <c r="D781" s="13" t="s">
        <v>2220</v>
      </c>
      <c r="E781" s="17" t="s">
        <v>772</v>
      </c>
      <c r="F781" s="14" t="s">
        <v>54</v>
      </c>
      <c r="G781" s="73">
        <v>119.483</v>
      </c>
      <c r="H781" s="73">
        <v>31187.358684728424</v>
      </c>
      <c r="I781" s="73">
        <v>3726359.1777274064</v>
      </c>
      <c r="J781" s="73">
        <f t="shared" si="50"/>
        <v>4322576.6461637914</v>
      </c>
      <c r="K781" s="4" t="s">
        <v>177</v>
      </c>
      <c r="L781" s="16">
        <f t="shared" si="51"/>
        <v>119.483</v>
      </c>
      <c r="M781" s="73">
        <f t="shared" si="52"/>
        <v>4322576.6461637914</v>
      </c>
      <c r="N781" s="28"/>
      <c r="O781" s="32" t="s">
        <v>770</v>
      </c>
      <c r="P781" s="74" t="s">
        <v>87</v>
      </c>
      <c r="Q781" s="114" t="s">
        <v>109</v>
      </c>
      <c r="R781" s="5" t="s">
        <v>74</v>
      </c>
      <c r="S781" s="69" t="s">
        <v>359</v>
      </c>
      <c r="T781" s="75" t="s">
        <v>745</v>
      </c>
      <c r="U781" s="63" t="s">
        <v>934</v>
      </c>
      <c r="V781" s="7">
        <v>5</v>
      </c>
    </row>
    <row r="782" spans="1:22" ht="31" customHeight="1" x14ac:dyDescent="0.35">
      <c r="A782" s="24" t="s">
        <v>1751</v>
      </c>
      <c r="B782" s="13" t="s">
        <v>14</v>
      </c>
      <c r="C782" s="17" t="s">
        <v>2219</v>
      </c>
      <c r="D782" s="13" t="s">
        <v>2220</v>
      </c>
      <c r="E782" s="17" t="s">
        <v>773</v>
      </c>
      <c r="F782" s="14" t="s">
        <v>54</v>
      </c>
      <c r="G782" s="73">
        <v>15.04</v>
      </c>
      <c r="H782" s="73">
        <v>31187.358684728424</v>
      </c>
      <c r="I782" s="73">
        <v>469057.87461831549</v>
      </c>
      <c r="J782" s="73">
        <f t="shared" si="50"/>
        <v>544107.13455724588</v>
      </c>
      <c r="K782" s="4" t="s">
        <v>177</v>
      </c>
      <c r="L782" s="16">
        <f t="shared" si="51"/>
        <v>15.04</v>
      </c>
      <c r="M782" s="73">
        <f t="shared" si="52"/>
        <v>544107.13455724588</v>
      </c>
      <c r="N782" s="28"/>
      <c r="O782" s="32" t="s">
        <v>770</v>
      </c>
      <c r="P782" s="74" t="s">
        <v>87</v>
      </c>
      <c r="Q782" s="114" t="s">
        <v>109</v>
      </c>
      <c r="R782" s="5" t="s">
        <v>74</v>
      </c>
      <c r="S782" s="69" t="s">
        <v>359</v>
      </c>
      <c r="T782" s="75" t="s">
        <v>745</v>
      </c>
      <c r="U782" s="63" t="s">
        <v>934</v>
      </c>
      <c r="V782" s="7">
        <v>5</v>
      </c>
    </row>
    <row r="783" spans="1:22" ht="31" customHeight="1" x14ac:dyDescent="0.35">
      <c r="A783" s="24" t="s">
        <v>1752</v>
      </c>
      <c r="B783" s="13" t="s">
        <v>14</v>
      </c>
      <c r="C783" s="17" t="s">
        <v>2219</v>
      </c>
      <c r="D783" s="13" t="s">
        <v>2220</v>
      </c>
      <c r="E783" s="17" t="s">
        <v>774</v>
      </c>
      <c r="F783" s="14" t="s">
        <v>54</v>
      </c>
      <c r="G783" s="73">
        <v>85.167000000000002</v>
      </c>
      <c r="H783" s="73">
        <v>31187.358684728424</v>
      </c>
      <c r="I783" s="73">
        <v>2656133.777102266</v>
      </c>
      <c r="J783" s="73">
        <f t="shared" si="50"/>
        <v>3081115.1814386281</v>
      </c>
      <c r="K783" s="4" t="s">
        <v>177</v>
      </c>
      <c r="L783" s="16">
        <f t="shared" si="51"/>
        <v>85.167000000000002</v>
      </c>
      <c r="M783" s="73">
        <f t="shared" si="52"/>
        <v>3081115.1814386281</v>
      </c>
      <c r="N783" s="28"/>
      <c r="O783" s="32" t="s">
        <v>770</v>
      </c>
      <c r="P783" s="74" t="s">
        <v>87</v>
      </c>
      <c r="Q783" s="114" t="s">
        <v>109</v>
      </c>
      <c r="R783" s="5" t="s">
        <v>74</v>
      </c>
      <c r="S783" s="69" t="s">
        <v>359</v>
      </c>
      <c r="T783" s="75" t="s">
        <v>745</v>
      </c>
      <c r="U783" s="63" t="s">
        <v>934</v>
      </c>
      <c r="V783" s="7">
        <v>5</v>
      </c>
    </row>
    <row r="784" spans="1:22" ht="31" customHeight="1" x14ac:dyDescent="0.35">
      <c r="A784" s="24" t="s">
        <v>1753</v>
      </c>
      <c r="B784" s="13" t="s">
        <v>14</v>
      </c>
      <c r="C784" s="17" t="s">
        <v>2219</v>
      </c>
      <c r="D784" s="13" t="s">
        <v>2220</v>
      </c>
      <c r="E784" s="17" t="s">
        <v>78</v>
      </c>
      <c r="F784" s="14" t="s">
        <v>54</v>
      </c>
      <c r="G784" s="73">
        <v>75.209999999999994</v>
      </c>
      <c r="H784" s="73">
        <v>31187.358684728424</v>
      </c>
      <c r="I784" s="73">
        <v>2345601.2466784245</v>
      </c>
      <c r="J784" s="73">
        <f t="shared" si="50"/>
        <v>2720897.4461469725</v>
      </c>
      <c r="K784" s="4" t="s">
        <v>177</v>
      </c>
      <c r="L784" s="16">
        <f t="shared" si="51"/>
        <v>75.209999999999994</v>
      </c>
      <c r="M784" s="73">
        <f t="shared" si="52"/>
        <v>2720897.4461469725</v>
      </c>
      <c r="N784" s="28"/>
      <c r="O784" s="32" t="s">
        <v>770</v>
      </c>
      <c r="P784" s="74" t="s">
        <v>87</v>
      </c>
      <c r="Q784" s="114" t="s">
        <v>109</v>
      </c>
      <c r="R784" s="5" t="s">
        <v>74</v>
      </c>
      <c r="S784" s="69" t="s">
        <v>359</v>
      </c>
      <c r="T784" s="75" t="s">
        <v>745</v>
      </c>
      <c r="U784" s="63" t="s">
        <v>934</v>
      </c>
      <c r="V784" s="7">
        <v>5</v>
      </c>
    </row>
    <row r="785" spans="1:22" ht="31" customHeight="1" x14ac:dyDescent="0.35">
      <c r="A785" s="24" t="s">
        <v>1754</v>
      </c>
      <c r="B785" s="13" t="s">
        <v>14</v>
      </c>
      <c r="C785" s="17" t="s">
        <v>2219</v>
      </c>
      <c r="D785" s="13" t="s">
        <v>2220</v>
      </c>
      <c r="E785" s="17" t="s">
        <v>133</v>
      </c>
      <c r="F785" s="14" t="s">
        <v>54</v>
      </c>
      <c r="G785" s="73">
        <v>123.66</v>
      </c>
      <c r="H785" s="73">
        <v>46416.79306162057</v>
      </c>
      <c r="I785" s="73">
        <v>5739900.6299999999</v>
      </c>
      <c r="J785" s="73">
        <f t="shared" si="50"/>
        <v>6658284.7307999991</v>
      </c>
      <c r="K785" s="4" t="s">
        <v>177</v>
      </c>
      <c r="L785" s="16">
        <f t="shared" si="51"/>
        <v>123.66</v>
      </c>
      <c r="M785" s="73">
        <f t="shared" si="52"/>
        <v>6658284.7307999991</v>
      </c>
      <c r="N785" s="28"/>
      <c r="O785" s="32" t="s">
        <v>770</v>
      </c>
      <c r="P785" s="74" t="s">
        <v>87</v>
      </c>
      <c r="Q785" s="114" t="s">
        <v>89</v>
      </c>
      <c r="R785" s="5" t="s">
        <v>74</v>
      </c>
      <c r="S785" s="69" t="s">
        <v>261</v>
      </c>
      <c r="T785" s="75" t="s">
        <v>745</v>
      </c>
      <c r="U785" s="63" t="s">
        <v>934</v>
      </c>
      <c r="V785" s="7">
        <v>5</v>
      </c>
    </row>
    <row r="786" spans="1:22" ht="31" customHeight="1" x14ac:dyDescent="0.35">
      <c r="A786" s="24" t="s">
        <v>1755</v>
      </c>
      <c r="B786" s="13" t="s">
        <v>14</v>
      </c>
      <c r="C786" s="17" t="s">
        <v>2219</v>
      </c>
      <c r="D786" s="13" t="s">
        <v>2220</v>
      </c>
      <c r="E786" s="17" t="s">
        <v>133</v>
      </c>
      <c r="F786" s="14" t="s">
        <v>54</v>
      </c>
      <c r="G786" s="73">
        <v>492.27300000000002</v>
      </c>
      <c r="H786" s="73">
        <v>25906.38994116076</v>
      </c>
      <c r="I786" s="73">
        <v>12753016.295505032</v>
      </c>
      <c r="J786" s="73">
        <f t="shared" si="50"/>
        <v>14793498.902785836</v>
      </c>
      <c r="K786" s="4" t="s">
        <v>177</v>
      </c>
      <c r="L786" s="16">
        <f t="shared" si="51"/>
        <v>492.27300000000002</v>
      </c>
      <c r="M786" s="73">
        <f t="shared" si="52"/>
        <v>14793498.902785836</v>
      </c>
      <c r="N786" s="28"/>
      <c r="O786" s="32" t="s">
        <v>770</v>
      </c>
      <c r="P786" s="74" t="s">
        <v>87</v>
      </c>
      <c r="Q786" s="115" t="s">
        <v>720</v>
      </c>
      <c r="R786" s="5" t="s">
        <v>74</v>
      </c>
      <c r="S786" s="69" t="s">
        <v>262</v>
      </c>
      <c r="T786" s="75" t="s">
        <v>745</v>
      </c>
      <c r="U786" s="63" t="s">
        <v>934</v>
      </c>
      <c r="V786" s="7">
        <v>5</v>
      </c>
    </row>
    <row r="787" spans="1:22" ht="31" customHeight="1" x14ac:dyDescent="0.35">
      <c r="A787" s="24" t="s">
        <v>1756</v>
      </c>
      <c r="B787" s="13" t="s">
        <v>14</v>
      </c>
      <c r="C787" s="17" t="s">
        <v>2219</v>
      </c>
      <c r="D787" s="13" t="s">
        <v>2220</v>
      </c>
      <c r="E787" s="17" t="s">
        <v>78</v>
      </c>
      <c r="F787" s="14" t="s">
        <v>54</v>
      </c>
      <c r="G787" s="73">
        <v>50.78</v>
      </c>
      <c r="H787" s="73">
        <v>25906.38994116076</v>
      </c>
      <c r="I787" s="73">
        <v>1315526.4812121433</v>
      </c>
      <c r="J787" s="73">
        <f t="shared" si="50"/>
        <v>1526010.7182060862</v>
      </c>
      <c r="K787" s="4" t="s">
        <v>177</v>
      </c>
      <c r="L787" s="16">
        <f t="shared" si="51"/>
        <v>50.78</v>
      </c>
      <c r="M787" s="73">
        <f t="shared" si="52"/>
        <v>1526010.7182060862</v>
      </c>
      <c r="N787" s="28"/>
      <c r="O787" s="32" t="s">
        <v>770</v>
      </c>
      <c r="P787" s="74" t="s">
        <v>87</v>
      </c>
      <c r="Q787" s="115" t="s">
        <v>720</v>
      </c>
      <c r="R787" s="5" t="s">
        <v>74</v>
      </c>
      <c r="S787" s="69" t="s">
        <v>262</v>
      </c>
      <c r="T787" s="75" t="s">
        <v>745</v>
      </c>
      <c r="U787" s="63" t="s">
        <v>934</v>
      </c>
      <c r="V787" s="7">
        <v>5</v>
      </c>
    </row>
    <row r="788" spans="1:22" ht="31" customHeight="1" x14ac:dyDescent="0.35">
      <c r="A788" s="24" t="s">
        <v>1757</v>
      </c>
      <c r="B788" s="13" t="s">
        <v>14</v>
      </c>
      <c r="C788" s="17" t="s">
        <v>2219</v>
      </c>
      <c r="D788" s="13" t="s">
        <v>2220</v>
      </c>
      <c r="E788" s="17" t="s">
        <v>775</v>
      </c>
      <c r="F788" s="14" t="s">
        <v>54</v>
      </c>
      <c r="G788" s="128">
        <v>363.51</v>
      </c>
      <c r="H788" s="73">
        <v>38114.04</v>
      </c>
      <c r="I788" s="73">
        <v>13854834.680400001</v>
      </c>
      <c r="J788" s="73">
        <f t="shared" si="50"/>
        <v>16071608.229264</v>
      </c>
      <c r="K788" s="4" t="s">
        <v>177</v>
      </c>
      <c r="L788" s="16">
        <f t="shared" si="51"/>
        <v>363.51</v>
      </c>
      <c r="M788" s="73">
        <f t="shared" si="52"/>
        <v>16071608.229264</v>
      </c>
      <c r="N788" s="28"/>
      <c r="O788" s="32" t="s">
        <v>770</v>
      </c>
      <c r="P788" s="74" t="s">
        <v>88</v>
      </c>
      <c r="Q788" s="114" t="s">
        <v>154</v>
      </c>
      <c r="R788" s="5" t="s">
        <v>74</v>
      </c>
      <c r="S788" s="69" t="s">
        <v>172</v>
      </c>
      <c r="T788" s="75" t="s">
        <v>729</v>
      </c>
      <c r="U788" s="63" t="s">
        <v>934</v>
      </c>
      <c r="V788" s="7">
        <v>5</v>
      </c>
    </row>
    <row r="789" spans="1:22" ht="31" customHeight="1" x14ac:dyDescent="0.35">
      <c r="A789" s="24" t="s">
        <v>1758</v>
      </c>
      <c r="B789" s="13" t="s">
        <v>14</v>
      </c>
      <c r="C789" s="17" t="s">
        <v>2219</v>
      </c>
      <c r="D789" s="13" t="s">
        <v>2220</v>
      </c>
      <c r="E789" s="17" t="s">
        <v>776</v>
      </c>
      <c r="F789" s="14" t="s">
        <v>54</v>
      </c>
      <c r="G789" s="128">
        <v>415.38</v>
      </c>
      <c r="H789" s="73">
        <v>38114.04</v>
      </c>
      <c r="I789" s="73">
        <v>15831809.9352</v>
      </c>
      <c r="J789" s="73">
        <f t="shared" si="50"/>
        <v>18364899.524831999</v>
      </c>
      <c r="K789" s="4" t="s">
        <v>177</v>
      </c>
      <c r="L789" s="16">
        <f t="shared" si="51"/>
        <v>415.38</v>
      </c>
      <c r="M789" s="73">
        <f t="shared" si="52"/>
        <v>18364899.524831999</v>
      </c>
      <c r="N789" s="28"/>
      <c r="O789" s="32" t="s">
        <v>770</v>
      </c>
      <c r="P789" s="74" t="s">
        <v>88</v>
      </c>
      <c r="Q789" s="114" t="s">
        <v>154</v>
      </c>
      <c r="R789" s="5" t="s">
        <v>74</v>
      </c>
      <c r="S789" s="69" t="s">
        <v>173</v>
      </c>
      <c r="T789" s="75" t="s">
        <v>729</v>
      </c>
      <c r="U789" s="63" t="s">
        <v>934</v>
      </c>
      <c r="V789" s="7">
        <v>5</v>
      </c>
    </row>
    <row r="790" spans="1:22" ht="31" customHeight="1" x14ac:dyDescent="0.35">
      <c r="A790" s="24" t="s">
        <v>1759</v>
      </c>
      <c r="B790" s="13" t="s">
        <v>14</v>
      </c>
      <c r="C790" s="17" t="s">
        <v>2219</v>
      </c>
      <c r="D790" s="13" t="s">
        <v>2220</v>
      </c>
      <c r="E790" s="17" t="s">
        <v>776</v>
      </c>
      <c r="F790" s="14" t="s">
        <v>54</v>
      </c>
      <c r="G790" s="128">
        <v>162.47900000000001</v>
      </c>
      <c r="H790" s="73">
        <v>29250</v>
      </c>
      <c r="I790" s="73">
        <v>4752510.75</v>
      </c>
      <c r="J790" s="73">
        <f t="shared" si="50"/>
        <v>5512912.4699999997</v>
      </c>
      <c r="K790" s="4" t="s">
        <v>177</v>
      </c>
      <c r="L790" s="16">
        <f t="shared" si="51"/>
        <v>162.47900000000001</v>
      </c>
      <c r="M790" s="73">
        <f t="shared" si="52"/>
        <v>5512912.4699999997</v>
      </c>
      <c r="N790" s="28"/>
      <c r="O790" s="32" t="s">
        <v>770</v>
      </c>
      <c r="P790" s="74" t="s">
        <v>88</v>
      </c>
      <c r="Q790" s="114" t="s">
        <v>134</v>
      </c>
      <c r="R790" s="5" t="s">
        <v>74</v>
      </c>
      <c r="S790" s="69" t="s">
        <v>233</v>
      </c>
      <c r="T790" s="75" t="s">
        <v>729</v>
      </c>
      <c r="U790" s="63" t="s">
        <v>934</v>
      </c>
      <c r="V790" s="7">
        <v>5</v>
      </c>
    </row>
    <row r="791" spans="1:22" ht="31" customHeight="1" x14ac:dyDescent="0.35">
      <c r="A791" s="24" t="s">
        <v>1760</v>
      </c>
      <c r="B791" s="13" t="s">
        <v>14</v>
      </c>
      <c r="C791" s="17" t="s">
        <v>2219</v>
      </c>
      <c r="D791" s="13" t="s">
        <v>2220</v>
      </c>
      <c r="E791" s="17" t="s">
        <v>776</v>
      </c>
      <c r="F791" s="14" t="s">
        <v>54</v>
      </c>
      <c r="G791" s="128">
        <v>350.4</v>
      </c>
      <c r="H791" s="73">
        <v>29250</v>
      </c>
      <c r="I791" s="73">
        <v>10249200</v>
      </c>
      <c r="J791" s="73">
        <f t="shared" si="50"/>
        <v>11889072</v>
      </c>
      <c r="K791" s="4" t="s">
        <v>177</v>
      </c>
      <c r="L791" s="16">
        <f t="shared" si="51"/>
        <v>350.4</v>
      </c>
      <c r="M791" s="73">
        <f t="shared" si="52"/>
        <v>11889072</v>
      </c>
      <c r="N791" s="28"/>
      <c r="O791" s="32" t="s">
        <v>770</v>
      </c>
      <c r="P791" s="74" t="s">
        <v>88</v>
      </c>
      <c r="Q791" s="114" t="s">
        <v>134</v>
      </c>
      <c r="R791" s="5" t="s">
        <v>74</v>
      </c>
      <c r="S791" s="69" t="s">
        <v>233</v>
      </c>
      <c r="T791" s="75" t="s">
        <v>729</v>
      </c>
      <c r="U791" s="63" t="s">
        <v>934</v>
      </c>
      <c r="V791" s="7">
        <v>5</v>
      </c>
    </row>
    <row r="792" spans="1:22" ht="31" customHeight="1" x14ac:dyDescent="0.35">
      <c r="A792" s="24" t="s">
        <v>1761</v>
      </c>
      <c r="B792" s="13" t="s">
        <v>14</v>
      </c>
      <c r="C792" s="17" t="s">
        <v>2219</v>
      </c>
      <c r="D792" s="13" t="s">
        <v>2220</v>
      </c>
      <c r="E792" s="17" t="s">
        <v>775</v>
      </c>
      <c r="F792" s="14" t="s">
        <v>54</v>
      </c>
      <c r="G792" s="128">
        <v>483.2</v>
      </c>
      <c r="H792" s="73">
        <v>38114.04</v>
      </c>
      <c r="I792" s="73">
        <v>18416704.127999999</v>
      </c>
      <c r="J792" s="73">
        <f t="shared" si="50"/>
        <v>21363376.788479999</v>
      </c>
      <c r="K792" s="4" t="s">
        <v>177</v>
      </c>
      <c r="L792" s="16">
        <f t="shared" si="51"/>
        <v>483.2</v>
      </c>
      <c r="M792" s="73">
        <f t="shared" si="52"/>
        <v>21363376.788479999</v>
      </c>
      <c r="N792" s="29"/>
      <c r="O792" s="32" t="s">
        <v>770</v>
      </c>
      <c r="P792" s="74" t="s">
        <v>88</v>
      </c>
      <c r="Q792" s="114" t="s">
        <v>109</v>
      </c>
      <c r="R792" s="5" t="s">
        <v>74</v>
      </c>
      <c r="S792" s="69" t="s">
        <v>236</v>
      </c>
      <c r="T792" s="75" t="s">
        <v>729</v>
      </c>
      <c r="U792" s="63" t="s">
        <v>934</v>
      </c>
      <c r="V792" s="7">
        <v>5</v>
      </c>
    </row>
    <row r="793" spans="1:22" ht="31" customHeight="1" x14ac:dyDescent="0.35">
      <c r="A793" s="24" t="s">
        <v>1762</v>
      </c>
      <c r="B793" s="13" t="s">
        <v>14</v>
      </c>
      <c r="C793" s="17" t="s">
        <v>2219</v>
      </c>
      <c r="D793" s="13" t="s">
        <v>2220</v>
      </c>
      <c r="E793" s="17" t="s">
        <v>776</v>
      </c>
      <c r="F793" s="14" t="s">
        <v>54</v>
      </c>
      <c r="G793" s="128">
        <v>107.22</v>
      </c>
      <c r="H793" s="73">
        <v>38114.04</v>
      </c>
      <c r="I793" s="73">
        <v>4086587.3687999998</v>
      </c>
      <c r="J793" s="73">
        <f t="shared" si="50"/>
        <v>4740441.3478079997</v>
      </c>
      <c r="K793" s="4" t="s">
        <v>177</v>
      </c>
      <c r="L793" s="16">
        <f t="shared" si="51"/>
        <v>107.22</v>
      </c>
      <c r="M793" s="73">
        <f t="shared" si="52"/>
        <v>4740441.3478079997</v>
      </c>
      <c r="N793" s="28"/>
      <c r="O793" s="32" t="s">
        <v>770</v>
      </c>
      <c r="P793" s="74" t="s">
        <v>88</v>
      </c>
      <c r="Q793" s="114" t="s">
        <v>89</v>
      </c>
      <c r="R793" s="5" t="s">
        <v>74</v>
      </c>
      <c r="S793" s="69" t="s">
        <v>261</v>
      </c>
      <c r="T793" s="75" t="s">
        <v>729</v>
      </c>
      <c r="U793" s="63" t="s">
        <v>934</v>
      </c>
      <c r="V793" s="7">
        <v>5</v>
      </c>
    </row>
    <row r="794" spans="1:22" ht="31" customHeight="1" x14ac:dyDescent="0.35">
      <c r="A794" s="24" t="s">
        <v>1763</v>
      </c>
      <c r="B794" s="13" t="s">
        <v>14</v>
      </c>
      <c r="C794" s="17" t="s">
        <v>2219</v>
      </c>
      <c r="D794" s="13" t="s">
        <v>2220</v>
      </c>
      <c r="E794" s="17" t="s">
        <v>372</v>
      </c>
      <c r="F794" s="14" t="s">
        <v>54</v>
      </c>
      <c r="G794" s="128">
        <v>445.65000000000003</v>
      </c>
      <c r="H794" s="73">
        <v>38114.04</v>
      </c>
      <c r="I794" s="73">
        <v>16985521.926000003</v>
      </c>
      <c r="J794" s="73">
        <f t="shared" si="50"/>
        <v>19703205.434160002</v>
      </c>
      <c r="K794" s="4" t="s">
        <v>177</v>
      </c>
      <c r="L794" s="16">
        <f t="shared" si="51"/>
        <v>445.65000000000003</v>
      </c>
      <c r="M794" s="73">
        <f t="shared" si="52"/>
        <v>19703205.434160002</v>
      </c>
      <c r="N794" s="28"/>
      <c r="O794" s="32" t="s">
        <v>770</v>
      </c>
      <c r="P794" s="74" t="s">
        <v>88</v>
      </c>
      <c r="Q794" s="114" t="s">
        <v>89</v>
      </c>
      <c r="R794" s="5" t="s">
        <v>74</v>
      </c>
      <c r="S794" s="69" t="s">
        <v>308</v>
      </c>
      <c r="T794" s="75" t="s">
        <v>729</v>
      </c>
      <c r="U794" s="63" t="s">
        <v>934</v>
      </c>
      <c r="V794" s="7">
        <v>5</v>
      </c>
    </row>
    <row r="795" spans="1:22" ht="31" customHeight="1" x14ac:dyDescent="0.35">
      <c r="A795" s="24" t="s">
        <v>1764</v>
      </c>
      <c r="B795" s="13" t="s">
        <v>14</v>
      </c>
      <c r="C795" s="17" t="s">
        <v>2219</v>
      </c>
      <c r="D795" s="13" t="s">
        <v>2220</v>
      </c>
      <c r="E795" s="17" t="s">
        <v>779</v>
      </c>
      <c r="F795" s="14" t="s">
        <v>54</v>
      </c>
      <c r="G795" s="128">
        <v>694.89</v>
      </c>
      <c r="H795" s="73">
        <v>8335.2358000000004</v>
      </c>
      <c r="I795" s="73">
        <v>5792072.0050619999</v>
      </c>
      <c r="J795" s="73">
        <f t="shared" si="50"/>
        <v>6718803.5258719195</v>
      </c>
      <c r="K795" s="4" t="s">
        <v>177</v>
      </c>
      <c r="L795" s="16">
        <f t="shared" si="51"/>
        <v>694.89</v>
      </c>
      <c r="M795" s="73">
        <f t="shared" si="52"/>
        <v>6718803.5258719195</v>
      </c>
      <c r="N795" s="28"/>
      <c r="O795" s="32" t="s">
        <v>781</v>
      </c>
      <c r="P795" s="74" t="s">
        <v>79</v>
      </c>
      <c r="Q795" s="114" t="s">
        <v>154</v>
      </c>
      <c r="R795" s="78" t="s">
        <v>57</v>
      </c>
      <c r="S795" s="69" t="s">
        <v>153</v>
      </c>
      <c r="T795" s="75" t="s">
        <v>729</v>
      </c>
      <c r="U795" s="63" t="s">
        <v>935</v>
      </c>
      <c r="V795" s="7">
        <v>6</v>
      </c>
    </row>
    <row r="796" spans="1:22" ht="31" customHeight="1" x14ac:dyDescent="0.35">
      <c r="A796" s="24" t="s">
        <v>1765</v>
      </c>
      <c r="B796" s="13" t="s">
        <v>14</v>
      </c>
      <c r="C796" s="17" t="s">
        <v>2219</v>
      </c>
      <c r="D796" s="13" t="s">
        <v>2220</v>
      </c>
      <c r="E796" s="17" t="s">
        <v>117</v>
      </c>
      <c r="F796" s="14" t="s">
        <v>54</v>
      </c>
      <c r="G796" s="128">
        <v>471.1</v>
      </c>
      <c r="H796" s="73">
        <v>24320.179800000002</v>
      </c>
      <c r="I796" s="73">
        <v>11457236.703780001</v>
      </c>
      <c r="J796" s="73">
        <f t="shared" si="50"/>
        <v>13290394.5763848</v>
      </c>
      <c r="K796" s="4" t="s">
        <v>177</v>
      </c>
      <c r="L796" s="16">
        <f t="shared" si="51"/>
        <v>471.1</v>
      </c>
      <c r="M796" s="73">
        <f t="shared" si="52"/>
        <v>13290394.5763848</v>
      </c>
      <c r="N796" s="28"/>
      <c r="O796" s="32" t="s">
        <v>18</v>
      </c>
      <c r="P796" s="74" t="s">
        <v>79</v>
      </c>
      <c r="Q796" s="114" t="s">
        <v>154</v>
      </c>
      <c r="R796" s="78" t="s">
        <v>57</v>
      </c>
      <c r="S796" s="69" t="s">
        <v>153</v>
      </c>
      <c r="T796" s="75" t="s">
        <v>729</v>
      </c>
      <c r="U796" s="63" t="s">
        <v>935</v>
      </c>
      <c r="V796" s="7">
        <v>6</v>
      </c>
    </row>
    <row r="797" spans="1:22" ht="31" customHeight="1" x14ac:dyDescent="0.35">
      <c r="A797" s="24" t="s">
        <v>1766</v>
      </c>
      <c r="B797" s="13" t="s">
        <v>14</v>
      </c>
      <c r="C797" s="17" t="s">
        <v>2219</v>
      </c>
      <c r="D797" s="13" t="s">
        <v>2220</v>
      </c>
      <c r="E797" s="17" t="s">
        <v>777</v>
      </c>
      <c r="F797" s="14" t="s">
        <v>54</v>
      </c>
      <c r="G797" s="128">
        <v>148.76</v>
      </c>
      <c r="H797" s="73">
        <v>7571.0097000000005</v>
      </c>
      <c r="I797" s="73">
        <v>1126263.402972</v>
      </c>
      <c r="J797" s="73">
        <f t="shared" si="50"/>
        <v>1306465.5474475198</v>
      </c>
      <c r="K797" s="4" t="s">
        <v>177</v>
      </c>
      <c r="L797" s="16">
        <f t="shared" si="51"/>
        <v>148.76</v>
      </c>
      <c r="M797" s="73">
        <f t="shared" si="52"/>
        <v>1306465.5474475198</v>
      </c>
      <c r="N797" s="28"/>
      <c r="O797" s="32" t="s">
        <v>782</v>
      </c>
      <c r="P797" s="74" t="s">
        <v>79</v>
      </c>
      <c r="Q797" s="114" t="s">
        <v>154</v>
      </c>
      <c r="R797" s="78" t="s">
        <v>57</v>
      </c>
      <c r="S797" s="69" t="s">
        <v>153</v>
      </c>
      <c r="T797" s="75" t="s">
        <v>729</v>
      </c>
      <c r="U797" s="63" t="s">
        <v>935</v>
      </c>
      <c r="V797" s="7">
        <v>6</v>
      </c>
    </row>
    <row r="798" spans="1:22" ht="31" customHeight="1" x14ac:dyDescent="0.35">
      <c r="A798" s="24" t="s">
        <v>1767</v>
      </c>
      <c r="B798" s="13" t="s">
        <v>14</v>
      </c>
      <c r="C798" s="17" t="s">
        <v>2219</v>
      </c>
      <c r="D798" s="13" t="s">
        <v>2220</v>
      </c>
      <c r="E798" s="17" t="s">
        <v>132</v>
      </c>
      <c r="F798" s="14" t="s">
        <v>54</v>
      </c>
      <c r="G798" s="128">
        <v>5.89</v>
      </c>
      <c r="H798" s="73">
        <v>9905.5678000000007</v>
      </c>
      <c r="I798" s="73">
        <v>58343.794342000001</v>
      </c>
      <c r="J798" s="73">
        <f t="shared" ref="J798:J862" si="53">I798*1.16</f>
        <v>67678.801436719994</v>
      </c>
      <c r="K798" s="4" t="s">
        <v>177</v>
      </c>
      <c r="L798" s="16">
        <f t="shared" ref="L798:L862" si="54">G798</f>
        <v>5.89</v>
      </c>
      <c r="M798" s="73">
        <f t="shared" ref="M798:M862" si="55">J798</f>
        <v>67678.801436719994</v>
      </c>
      <c r="N798" s="28"/>
      <c r="O798" s="32" t="s">
        <v>783</v>
      </c>
      <c r="P798" s="74" t="s">
        <v>79</v>
      </c>
      <c r="Q798" s="114" t="s">
        <v>154</v>
      </c>
      <c r="R798" s="78" t="s">
        <v>57</v>
      </c>
      <c r="S798" s="69" t="s">
        <v>153</v>
      </c>
      <c r="T798" s="75" t="s">
        <v>729</v>
      </c>
      <c r="U798" s="63" t="s">
        <v>935</v>
      </c>
      <c r="V798" s="7">
        <v>6</v>
      </c>
    </row>
    <row r="799" spans="1:22" ht="31" customHeight="1" x14ac:dyDescent="0.35">
      <c r="A799" s="24" t="s">
        <v>1768</v>
      </c>
      <c r="B799" s="13" t="s">
        <v>14</v>
      </c>
      <c r="C799" s="17" t="s">
        <v>2219</v>
      </c>
      <c r="D799" s="13" t="s">
        <v>2220</v>
      </c>
      <c r="E799" s="17" t="s">
        <v>222</v>
      </c>
      <c r="F799" s="14" t="s">
        <v>54</v>
      </c>
      <c r="G799" s="128">
        <v>2060.6</v>
      </c>
      <c r="H799" s="73">
        <v>6706.7707000000009</v>
      </c>
      <c r="I799" s="73">
        <v>13819971.704420002</v>
      </c>
      <c r="J799" s="73">
        <f t="shared" si="53"/>
        <v>16031167.177127201</v>
      </c>
      <c r="K799" s="4" t="s">
        <v>177</v>
      </c>
      <c r="L799" s="16">
        <f t="shared" si="54"/>
        <v>2060.6</v>
      </c>
      <c r="M799" s="73">
        <f t="shared" si="55"/>
        <v>16031167.177127201</v>
      </c>
      <c r="N799" s="28"/>
      <c r="O799" s="32" t="s">
        <v>784</v>
      </c>
      <c r="P799" s="74" t="s">
        <v>79</v>
      </c>
      <c r="Q799" s="114" t="s">
        <v>154</v>
      </c>
      <c r="R799" s="78" t="s">
        <v>57</v>
      </c>
      <c r="S799" s="69" t="s">
        <v>220</v>
      </c>
      <c r="T799" s="75" t="s">
        <v>729</v>
      </c>
      <c r="U799" s="63" t="s">
        <v>935</v>
      </c>
      <c r="V799" s="7">
        <v>6</v>
      </c>
    </row>
    <row r="800" spans="1:22" ht="31" customHeight="1" x14ac:dyDescent="0.35">
      <c r="A800" s="24" t="s">
        <v>1769</v>
      </c>
      <c r="B800" s="13" t="s">
        <v>14</v>
      </c>
      <c r="C800" s="17" t="s">
        <v>2219</v>
      </c>
      <c r="D800" s="13" t="s">
        <v>2220</v>
      </c>
      <c r="E800" s="17" t="s">
        <v>222</v>
      </c>
      <c r="F800" s="14" t="s">
        <v>54</v>
      </c>
      <c r="G800" s="128">
        <v>498</v>
      </c>
      <c r="H800" s="73">
        <v>6706.7707000000009</v>
      </c>
      <c r="I800" s="73">
        <v>3339971.8086000006</v>
      </c>
      <c r="J800" s="73">
        <f t="shared" si="53"/>
        <v>3874367.2979760002</v>
      </c>
      <c r="K800" s="4" t="s">
        <v>177</v>
      </c>
      <c r="L800" s="16">
        <f t="shared" si="54"/>
        <v>498</v>
      </c>
      <c r="M800" s="73">
        <f t="shared" si="55"/>
        <v>3874367.2979760002</v>
      </c>
      <c r="N800" s="28"/>
      <c r="O800" s="32" t="s">
        <v>784</v>
      </c>
      <c r="P800" s="74" t="s">
        <v>79</v>
      </c>
      <c r="Q800" s="114" t="s">
        <v>154</v>
      </c>
      <c r="R800" s="78" t="s">
        <v>57</v>
      </c>
      <c r="S800" s="69" t="s">
        <v>220</v>
      </c>
      <c r="T800" s="75" t="s">
        <v>729</v>
      </c>
      <c r="U800" s="63" t="s">
        <v>935</v>
      </c>
      <c r="V800" s="7">
        <v>6</v>
      </c>
    </row>
    <row r="801" spans="1:22" ht="31" customHeight="1" x14ac:dyDescent="0.35">
      <c r="A801" s="24" t="s">
        <v>1770</v>
      </c>
      <c r="B801" s="13" t="s">
        <v>14</v>
      </c>
      <c r="C801" s="17" t="s">
        <v>2219</v>
      </c>
      <c r="D801" s="13" t="s">
        <v>2220</v>
      </c>
      <c r="E801" s="17" t="s">
        <v>778</v>
      </c>
      <c r="F801" s="14" t="s">
        <v>54</v>
      </c>
      <c r="G801" s="128">
        <v>1200</v>
      </c>
      <c r="H801" s="73">
        <v>5786.2710999999999</v>
      </c>
      <c r="I801" s="73">
        <v>6943525.3200000003</v>
      </c>
      <c r="J801" s="73">
        <f t="shared" si="53"/>
        <v>8054489.3711999999</v>
      </c>
      <c r="K801" s="4" t="s">
        <v>177</v>
      </c>
      <c r="L801" s="16">
        <f t="shared" si="54"/>
        <v>1200</v>
      </c>
      <c r="M801" s="73">
        <f t="shared" si="55"/>
        <v>8054489.3711999999</v>
      </c>
      <c r="N801" s="28"/>
      <c r="O801" s="32" t="s">
        <v>785</v>
      </c>
      <c r="P801" s="74" t="s">
        <v>79</v>
      </c>
      <c r="Q801" s="114" t="s">
        <v>154</v>
      </c>
      <c r="R801" s="78" t="s">
        <v>57</v>
      </c>
      <c r="S801" s="69" t="s">
        <v>221</v>
      </c>
      <c r="T801" s="75" t="s">
        <v>729</v>
      </c>
      <c r="U801" s="63" t="s">
        <v>935</v>
      </c>
      <c r="V801" s="7">
        <v>6</v>
      </c>
    </row>
    <row r="802" spans="1:22" ht="31" customHeight="1" x14ac:dyDescent="0.35">
      <c r="A802" s="24" t="s">
        <v>1771</v>
      </c>
      <c r="B802" s="13" t="s">
        <v>14</v>
      </c>
      <c r="C802" s="17" t="s">
        <v>2219</v>
      </c>
      <c r="D802" s="13" t="s">
        <v>2220</v>
      </c>
      <c r="E802" s="17" t="s">
        <v>222</v>
      </c>
      <c r="F802" s="14" t="s">
        <v>54</v>
      </c>
      <c r="G802" s="128">
        <v>560.08000000000004</v>
      </c>
      <c r="H802" s="73">
        <v>8797.76</v>
      </c>
      <c r="I802" s="73">
        <v>4927449.4208000004</v>
      </c>
      <c r="J802" s="73">
        <f t="shared" si="53"/>
        <v>5715841.3281279998</v>
      </c>
      <c r="K802" s="4" t="s">
        <v>177</v>
      </c>
      <c r="L802" s="16">
        <f t="shared" si="54"/>
        <v>560.08000000000004</v>
      </c>
      <c r="M802" s="73">
        <f t="shared" si="55"/>
        <v>5715841.3281279998</v>
      </c>
      <c r="N802" s="28"/>
      <c r="O802" s="32" t="s">
        <v>784</v>
      </c>
      <c r="P802" s="74" t="s">
        <v>79</v>
      </c>
      <c r="Q802" s="114" t="s">
        <v>154</v>
      </c>
      <c r="R802" s="78" t="s">
        <v>57</v>
      </c>
      <c r="S802" s="69" t="s">
        <v>224</v>
      </c>
      <c r="T802" s="75" t="s">
        <v>729</v>
      </c>
      <c r="U802" s="63" t="s">
        <v>935</v>
      </c>
      <c r="V802" s="7">
        <v>6</v>
      </c>
    </row>
    <row r="803" spans="1:22" ht="31" customHeight="1" x14ac:dyDescent="0.35">
      <c r="A803" s="24" t="s">
        <v>1772</v>
      </c>
      <c r="B803" s="13" t="s">
        <v>14</v>
      </c>
      <c r="C803" s="17" t="s">
        <v>2219</v>
      </c>
      <c r="D803" s="13" t="s">
        <v>2220</v>
      </c>
      <c r="E803" s="17" t="s">
        <v>780</v>
      </c>
      <c r="F803" s="14" t="s">
        <v>54</v>
      </c>
      <c r="G803" s="128">
        <v>1641.96</v>
      </c>
      <c r="H803" s="73">
        <v>8335.2358000000004</v>
      </c>
      <c r="I803" s="73">
        <v>13686123.774168001</v>
      </c>
      <c r="J803" s="73">
        <f t="shared" si="53"/>
        <v>15875903.578034882</v>
      </c>
      <c r="K803" s="4" t="s">
        <v>177</v>
      </c>
      <c r="L803" s="16">
        <f t="shared" si="54"/>
        <v>1641.96</v>
      </c>
      <c r="M803" s="73">
        <f t="shared" si="55"/>
        <v>15875903.578034882</v>
      </c>
      <c r="N803" s="28"/>
      <c r="O803" s="32" t="s">
        <v>781</v>
      </c>
      <c r="P803" s="74" t="s">
        <v>79</v>
      </c>
      <c r="Q803" s="114" t="s">
        <v>134</v>
      </c>
      <c r="R803" s="78" t="s">
        <v>57</v>
      </c>
      <c r="S803" s="69" t="s">
        <v>257</v>
      </c>
      <c r="T803" s="75" t="s">
        <v>729</v>
      </c>
      <c r="U803" s="63" t="s">
        <v>935</v>
      </c>
      <c r="V803" s="7">
        <v>6</v>
      </c>
    </row>
    <row r="804" spans="1:22" ht="31" customHeight="1" x14ac:dyDescent="0.35">
      <c r="A804" s="24" t="s">
        <v>1773</v>
      </c>
      <c r="B804" s="13" t="s">
        <v>14</v>
      </c>
      <c r="C804" s="17" t="s">
        <v>2219</v>
      </c>
      <c r="D804" s="13" t="s">
        <v>2220</v>
      </c>
      <c r="E804" s="17" t="s">
        <v>117</v>
      </c>
      <c r="F804" s="14" t="s">
        <v>54</v>
      </c>
      <c r="G804" s="128">
        <v>161.6</v>
      </c>
      <c r="H804" s="73">
        <v>24320.179800000002</v>
      </c>
      <c r="I804" s="73">
        <v>3930141.0556800002</v>
      </c>
      <c r="J804" s="73">
        <f t="shared" si="53"/>
        <v>4558963.6245887997</v>
      </c>
      <c r="K804" s="4" t="s">
        <v>177</v>
      </c>
      <c r="L804" s="16">
        <f t="shared" si="54"/>
        <v>161.6</v>
      </c>
      <c r="M804" s="73">
        <f t="shared" si="55"/>
        <v>4558963.6245887997</v>
      </c>
      <c r="N804" s="28"/>
      <c r="O804" s="32" t="s">
        <v>18</v>
      </c>
      <c r="P804" s="74" t="s">
        <v>79</v>
      </c>
      <c r="Q804" s="114" t="s">
        <v>134</v>
      </c>
      <c r="R804" s="78" t="s">
        <v>57</v>
      </c>
      <c r="S804" s="69" t="s">
        <v>257</v>
      </c>
      <c r="T804" s="75" t="s">
        <v>729</v>
      </c>
      <c r="U804" s="63" t="s">
        <v>935</v>
      </c>
      <c r="V804" s="7">
        <v>6</v>
      </c>
    </row>
    <row r="805" spans="1:22" ht="31" customHeight="1" x14ac:dyDescent="0.35">
      <c r="A805" s="24" t="s">
        <v>1774</v>
      </c>
      <c r="B805" s="13" t="s">
        <v>14</v>
      </c>
      <c r="C805" s="17" t="s">
        <v>2219</v>
      </c>
      <c r="D805" s="13" t="s">
        <v>2220</v>
      </c>
      <c r="E805" s="17" t="s">
        <v>777</v>
      </c>
      <c r="F805" s="14" t="s">
        <v>54</v>
      </c>
      <c r="G805" s="128">
        <v>586.1</v>
      </c>
      <c r="H805" s="73">
        <v>7571.0097000000005</v>
      </c>
      <c r="I805" s="73">
        <v>4437368.78517</v>
      </c>
      <c r="J805" s="73">
        <f t="shared" si="53"/>
        <v>5147347.7907972001</v>
      </c>
      <c r="K805" s="4" t="s">
        <v>177</v>
      </c>
      <c r="L805" s="16">
        <f t="shared" si="54"/>
        <v>586.1</v>
      </c>
      <c r="M805" s="73">
        <f t="shared" si="55"/>
        <v>5147347.7907972001</v>
      </c>
      <c r="N805" s="28"/>
      <c r="O805" s="32" t="s">
        <v>782</v>
      </c>
      <c r="P805" s="74" t="s">
        <v>79</v>
      </c>
      <c r="Q805" s="114" t="s">
        <v>134</v>
      </c>
      <c r="R805" s="78" t="s">
        <v>57</v>
      </c>
      <c r="S805" s="69" t="s">
        <v>257</v>
      </c>
      <c r="T805" s="75" t="s">
        <v>729</v>
      </c>
      <c r="U805" s="63" t="s">
        <v>935</v>
      </c>
      <c r="V805" s="7">
        <v>6</v>
      </c>
    </row>
    <row r="806" spans="1:22" ht="31" customHeight="1" x14ac:dyDescent="0.35">
      <c r="A806" s="24" t="s">
        <v>1775</v>
      </c>
      <c r="B806" s="13" t="s">
        <v>14</v>
      </c>
      <c r="C806" s="17" t="s">
        <v>2219</v>
      </c>
      <c r="D806" s="13" t="s">
        <v>2220</v>
      </c>
      <c r="E806" s="17" t="s">
        <v>777</v>
      </c>
      <c r="F806" s="14" t="s">
        <v>54</v>
      </c>
      <c r="G806" s="128">
        <v>33.479999999999997</v>
      </c>
      <c r="H806" s="73">
        <v>7571.0097000000005</v>
      </c>
      <c r="I806" s="73">
        <v>253477.404756</v>
      </c>
      <c r="J806" s="73">
        <f t="shared" si="53"/>
        <v>294033.78951695998</v>
      </c>
      <c r="K806" s="4" t="s">
        <v>177</v>
      </c>
      <c r="L806" s="16">
        <f t="shared" si="54"/>
        <v>33.479999999999997</v>
      </c>
      <c r="M806" s="73">
        <f t="shared" si="55"/>
        <v>294033.78951695998</v>
      </c>
      <c r="N806" s="28"/>
      <c r="O806" s="32" t="s">
        <v>782</v>
      </c>
      <c r="P806" s="74" t="s">
        <v>79</v>
      </c>
      <c r="Q806" s="114" t="s">
        <v>134</v>
      </c>
      <c r="R806" s="78" t="s">
        <v>57</v>
      </c>
      <c r="S806" s="69" t="s">
        <v>374</v>
      </c>
      <c r="T806" s="75" t="s">
        <v>729</v>
      </c>
      <c r="U806" s="63" t="s">
        <v>935</v>
      </c>
      <c r="V806" s="7">
        <v>6</v>
      </c>
    </row>
    <row r="807" spans="1:22" ht="31" customHeight="1" x14ac:dyDescent="0.35">
      <c r="A807" s="24" t="s">
        <v>1776</v>
      </c>
      <c r="B807" s="13" t="s">
        <v>14</v>
      </c>
      <c r="C807" s="17" t="s">
        <v>2219</v>
      </c>
      <c r="D807" s="13" t="s">
        <v>2220</v>
      </c>
      <c r="E807" s="17" t="s">
        <v>132</v>
      </c>
      <c r="F807" s="14" t="s">
        <v>54</v>
      </c>
      <c r="G807" s="128">
        <v>610.77</v>
      </c>
      <c r="H807" s="73">
        <v>8525.1073000000015</v>
      </c>
      <c r="I807" s="73">
        <v>5206879.7856210005</v>
      </c>
      <c r="J807" s="73">
        <f t="shared" si="53"/>
        <v>6039980.55132036</v>
      </c>
      <c r="K807" s="4" t="s">
        <v>177</v>
      </c>
      <c r="L807" s="16">
        <f t="shared" si="54"/>
        <v>610.77</v>
      </c>
      <c r="M807" s="73">
        <f t="shared" si="55"/>
        <v>6039980.55132036</v>
      </c>
      <c r="N807" s="28"/>
      <c r="O807" s="32" t="s">
        <v>783</v>
      </c>
      <c r="P807" s="74" t="s">
        <v>79</v>
      </c>
      <c r="Q807" s="114" t="s">
        <v>134</v>
      </c>
      <c r="R807" s="78" t="s">
        <v>57</v>
      </c>
      <c r="S807" s="69" t="s">
        <v>258</v>
      </c>
      <c r="T807" s="75" t="s">
        <v>729</v>
      </c>
      <c r="U807" s="63" t="s">
        <v>935</v>
      </c>
      <c r="V807" s="7">
        <v>6</v>
      </c>
    </row>
    <row r="808" spans="1:22" ht="31" customHeight="1" x14ac:dyDescent="0.35">
      <c r="A808" s="24" t="s">
        <v>1777</v>
      </c>
      <c r="B808" s="13" t="s">
        <v>14</v>
      </c>
      <c r="C808" s="17" t="s">
        <v>2219</v>
      </c>
      <c r="D808" s="13" t="s">
        <v>2220</v>
      </c>
      <c r="E808" s="17" t="s">
        <v>222</v>
      </c>
      <c r="F808" s="14" t="s">
        <v>54</v>
      </c>
      <c r="G808" s="128">
        <v>2312.5100000000002</v>
      </c>
      <c r="H808" s="73">
        <v>8797.7646999999997</v>
      </c>
      <c r="I808" s="73">
        <v>20344918.846397001</v>
      </c>
      <c r="J808" s="73">
        <f t="shared" si="53"/>
        <v>23600105.861820519</v>
      </c>
      <c r="K808" s="4" t="s">
        <v>177</v>
      </c>
      <c r="L808" s="16">
        <f t="shared" si="54"/>
        <v>2312.5100000000002</v>
      </c>
      <c r="M808" s="73">
        <f t="shared" si="55"/>
        <v>23600105.861820519</v>
      </c>
      <c r="N808" s="28"/>
      <c r="O808" s="32" t="s">
        <v>784</v>
      </c>
      <c r="P808" s="74" t="s">
        <v>79</v>
      </c>
      <c r="Q808" s="114" t="s">
        <v>134</v>
      </c>
      <c r="R808" s="78" t="s">
        <v>57</v>
      </c>
      <c r="S808" s="69" t="s">
        <v>375</v>
      </c>
      <c r="T808" s="75" t="s">
        <v>729</v>
      </c>
      <c r="U808" s="63" t="s">
        <v>935</v>
      </c>
      <c r="V808" s="7">
        <v>6</v>
      </c>
    </row>
    <row r="809" spans="1:22" ht="31" customHeight="1" x14ac:dyDescent="0.35">
      <c r="A809" s="24" t="s">
        <v>1778</v>
      </c>
      <c r="B809" s="13" t="s">
        <v>14</v>
      </c>
      <c r="C809" s="17" t="s">
        <v>2219</v>
      </c>
      <c r="D809" s="13" t="s">
        <v>2220</v>
      </c>
      <c r="E809" s="17" t="s">
        <v>778</v>
      </c>
      <c r="F809" s="14" t="s">
        <v>54</v>
      </c>
      <c r="G809" s="128">
        <v>1007.34</v>
      </c>
      <c r="H809" s="73">
        <v>10647.998</v>
      </c>
      <c r="I809" s="73">
        <v>10726154.30532</v>
      </c>
      <c r="J809" s="73">
        <f t="shared" si="53"/>
        <v>12442338.9941712</v>
      </c>
      <c r="K809" s="4" t="s">
        <v>177</v>
      </c>
      <c r="L809" s="16">
        <f t="shared" si="54"/>
        <v>1007.34</v>
      </c>
      <c r="M809" s="73">
        <f t="shared" si="55"/>
        <v>12442338.9941712</v>
      </c>
      <c r="N809" s="28"/>
      <c r="O809" s="32" t="s">
        <v>785</v>
      </c>
      <c r="P809" s="74" t="s">
        <v>79</v>
      </c>
      <c r="Q809" s="114" t="s">
        <v>134</v>
      </c>
      <c r="R809" s="78" t="s">
        <v>57</v>
      </c>
      <c r="S809" s="69" t="s">
        <v>376</v>
      </c>
      <c r="T809" s="75" t="s">
        <v>729</v>
      </c>
      <c r="U809" s="63" t="s">
        <v>935</v>
      </c>
      <c r="V809" s="7">
        <v>6</v>
      </c>
    </row>
    <row r="810" spans="1:22" ht="31" customHeight="1" x14ac:dyDescent="0.35">
      <c r="A810" s="24" t="s">
        <v>1779</v>
      </c>
      <c r="B810" s="13" t="s">
        <v>14</v>
      </c>
      <c r="C810" s="17" t="s">
        <v>2219</v>
      </c>
      <c r="D810" s="13" t="s">
        <v>2220</v>
      </c>
      <c r="E810" s="17" t="s">
        <v>222</v>
      </c>
      <c r="F810" s="14" t="s">
        <v>54</v>
      </c>
      <c r="G810" s="128">
        <v>200</v>
      </c>
      <c r="H810" s="73">
        <v>8797.7646999999997</v>
      </c>
      <c r="I810" s="73">
        <v>1759552.94</v>
      </c>
      <c r="J810" s="73">
        <f t="shared" si="53"/>
        <v>2041081.4103999997</v>
      </c>
      <c r="K810" s="4" t="s">
        <v>177</v>
      </c>
      <c r="L810" s="16">
        <f t="shared" si="54"/>
        <v>200</v>
      </c>
      <c r="M810" s="73">
        <f t="shared" si="55"/>
        <v>2041081.4103999997</v>
      </c>
      <c r="N810" s="28"/>
      <c r="O810" s="32" t="s">
        <v>784</v>
      </c>
      <c r="P810" s="74" t="s">
        <v>79</v>
      </c>
      <c r="Q810" s="114" t="s">
        <v>134</v>
      </c>
      <c r="R810" s="78" t="s">
        <v>57</v>
      </c>
      <c r="S810" s="69" t="s">
        <v>240</v>
      </c>
      <c r="T810" s="75" t="s">
        <v>729</v>
      </c>
      <c r="U810" s="63" t="s">
        <v>935</v>
      </c>
      <c r="V810" s="7">
        <v>6</v>
      </c>
    </row>
    <row r="811" spans="1:22" ht="31" customHeight="1" x14ac:dyDescent="0.35">
      <c r="A811" s="24" t="s">
        <v>1780</v>
      </c>
      <c r="B811" s="13" t="s">
        <v>14</v>
      </c>
      <c r="C811" s="17" t="s">
        <v>2219</v>
      </c>
      <c r="D811" s="13" t="s">
        <v>2220</v>
      </c>
      <c r="E811" s="17" t="s">
        <v>222</v>
      </c>
      <c r="F811" s="14" t="s">
        <v>54</v>
      </c>
      <c r="G811" s="128">
        <v>93.07</v>
      </c>
      <c r="H811" s="73">
        <v>8797.7646999999997</v>
      </c>
      <c r="I811" s="73">
        <v>818807.96062899986</v>
      </c>
      <c r="J811" s="73">
        <f t="shared" si="53"/>
        <v>949817.23432963982</v>
      </c>
      <c r="K811" s="4" t="s">
        <v>177</v>
      </c>
      <c r="L811" s="16">
        <f t="shared" si="54"/>
        <v>93.07</v>
      </c>
      <c r="M811" s="73">
        <f t="shared" si="55"/>
        <v>949817.23432963982</v>
      </c>
      <c r="N811" s="28"/>
      <c r="O811" s="32" t="s">
        <v>784</v>
      </c>
      <c r="P811" s="74" t="s">
        <v>79</v>
      </c>
      <c r="Q811" s="114" t="s">
        <v>134</v>
      </c>
      <c r="R811" s="78" t="s">
        <v>57</v>
      </c>
      <c r="S811" s="69" t="s">
        <v>253</v>
      </c>
      <c r="T811" s="75" t="s">
        <v>729</v>
      </c>
      <c r="U811" s="63" t="s">
        <v>935</v>
      </c>
      <c r="V811" s="7">
        <v>6</v>
      </c>
    </row>
    <row r="812" spans="1:22" ht="31" customHeight="1" x14ac:dyDescent="0.35">
      <c r="A812" s="24" t="s">
        <v>1781</v>
      </c>
      <c r="B812" s="13" t="s">
        <v>14</v>
      </c>
      <c r="C812" s="17" t="s">
        <v>2219</v>
      </c>
      <c r="D812" s="13" t="s">
        <v>2220</v>
      </c>
      <c r="E812" s="17" t="s">
        <v>779</v>
      </c>
      <c r="F812" s="14" t="s">
        <v>54</v>
      </c>
      <c r="G812" s="134">
        <v>457.21</v>
      </c>
      <c r="H812" s="135">
        <v>8335.2358000000004</v>
      </c>
      <c r="I812" s="135">
        <v>3810953.1601180001</v>
      </c>
      <c r="J812" s="135">
        <f t="shared" si="53"/>
        <v>4420705.6657368802</v>
      </c>
      <c r="K812" s="106" t="s">
        <v>177</v>
      </c>
      <c r="L812" s="106">
        <f t="shared" si="54"/>
        <v>457.21</v>
      </c>
      <c r="M812" s="124">
        <f t="shared" si="55"/>
        <v>4420705.6657368802</v>
      </c>
      <c r="N812" s="107"/>
      <c r="O812" s="80" t="s">
        <v>781</v>
      </c>
      <c r="P812" s="74" t="s">
        <v>79</v>
      </c>
      <c r="Q812" s="114" t="s">
        <v>109</v>
      </c>
      <c r="R812" s="78" t="s">
        <v>57</v>
      </c>
      <c r="S812" s="69" t="s">
        <v>256</v>
      </c>
      <c r="T812" s="75" t="s">
        <v>729</v>
      </c>
      <c r="U812" s="63" t="s">
        <v>935</v>
      </c>
      <c r="V812" s="7">
        <v>6</v>
      </c>
    </row>
    <row r="813" spans="1:22" ht="31" customHeight="1" x14ac:dyDescent="0.35">
      <c r="A813" s="24" t="s">
        <v>1782</v>
      </c>
      <c r="B813" s="13" t="s">
        <v>14</v>
      </c>
      <c r="C813" s="17" t="s">
        <v>2219</v>
      </c>
      <c r="D813" s="13" t="s">
        <v>2220</v>
      </c>
      <c r="E813" s="17" t="s">
        <v>132</v>
      </c>
      <c r="F813" s="14" t="s">
        <v>54</v>
      </c>
      <c r="G813" s="134">
        <v>168.08</v>
      </c>
      <c r="H813" s="135">
        <v>9905.5678000000007</v>
      </c>
      <c r="I813" s="135">
        <v>1664927.8358240002</v>
      </c>
      <c r="J813" s="135">
        <f t="shared" si="53"/>
        <v>1931316.2895558402</v>
      </c>
      <c r="K813" s="106" t="s">
        <v>177</v>
      </c>
      <c r="L813" s="106">
        <f t="shared" si="54"/>
        <v>168.08</v>
      </c>
      <c r="M813" s="124">
        <f t="shared" si="55"/>
        <v>1931316.2895558402</v>
      </c>
      <c r="N813" s="107"/>
      <c r="O813" s="80" t="s">
        <v>783</v>
      </c>
      <c r="P813" s="74" t="s">
        <v>79</v>
      </c>
      <c r="Q813" s="114" t="s">
        <v>109</v>
      </c>
      <c r="R813" s="78" t="s">
        <v>57</v>
      </c>
      <c r="S813" s="69" t="s">
        <v>256</v>
      </c>
      <c r="T813" s="75" t="s">
        <v>729</v>
      </c>
      <c r="U813" s="63" t="s">
        <v>935</v>
      </c>
      <c r="V813" s="7">
        <v>6</v>
      </c>
    </row>
    <row r="814" spans="1:22" ht="31" customHeight="1" x14ac:dyDescent="0.35">
      <c r="A814" s="24" t="s">
        <v>1783</v>
      </c>
      <c r="B814" s="13" t="s">
        <v>14</v>
      </c>
      <c r="C814" s="17" t="s">
        <v>2219</v>
      </c>
      <c r="D814" s="13" t="s">
        <v>2220</v>
      </c>
      <c r="E814" s="17" t="s">
        <v>778</v>
      </c>
      <c r="F814" s="14" t="s">
        <v>54</v>
      </c>
      <c r="G814" s="134">
        <v>940.86</v>
      </c>
      <c r="H814" s="135">
        <v>21449.434000000001</v>
      </c>
      <c r="I814" s="135">
        <v>20180914.473240003</v>
      </c>
      <c r="J814" s="135">
        <f t="shared" si="53"/>
        <v>23409860.7889584</v>
      </c>
      <c r="K814" s="106" t="s">
        <v>177</v>
      </c>
      <c r="L814" s="106">
        <f t="shared" si="54"/>
        <v>940.86</v>
      </c>
      <c r="M814" s="124">
        <f t="shared" si="55"/>
        <v>23409860.7889584</v>
      </c>
      <c r="N814" s="107"/>
      <c r="O814" s="80" t="s">
        <v>786</v>
      </c>
      <c r="P814" s="74" t="s">
        <v>79</v>
      </c>
      <c r="Q814" s="114" t="s">
        <v>109</v>
      </c>
      <c r="R814" s="78" t="s">
        <v>57</v>
      </c>
      <c r="S814" s="69" t="s">
        <v>379</v>
      </c>
      <c r="T814" s="75" t="s">
        <v>729</v>
      </c>
      <c r="U814" s="63" t="s">
        <v>935</v>
      </c>
      <c r="V814" s="7">
        <v>6</v>
      </c>
    </row>
    <row r="815" spans="1:22" ht="31" customHeight="1" x14ac:dyDescent="0.35">
      <c r="A815" s="24" t="s">
        <v>1784</v>
      </c>
      <c r="B815" s="13" t="s">
        <v>14</v>
      </c>
      <c r="C815" s="17" t="s">
        <v>2219</v>
      </c>
      <c r="D815" s="13" t="s">
        <v>2220</v>
      </c>
      <c r="E815" s="17" t="s">
        <v>222</v>
      </c>
      <c r="F815" s="14" t="s">
        <v>54</v>
      </c>
      <c r="G815" s="128">
        <v>218.72</v>
      </c>
      <c r="H815" s="73">
        <v>6706.7707000000009</v>
      </c>
      <c r="I815" s="73">
        <v>1466904.8875040002</v>
      </c>
      <c r="J815" s="73">
        <f t="shared" si="53"/>
        <v>1701609.6695046402</v>
      </c>
      <c r="K815" s="4" t="s">
        <v>177</v>
      </c>
      <c r="L815" s="16">
        <f t="shared" si="54"/>
        <v>218.72</v>
      </c>
      <c r="M815" s="73">
        <f t="shared" si="55"/>
        <v>1701609.6695046402</v>
      </c>
      <c r="N815" s="28"/>
      <c r="O815" s="32" t="s">
        <v>784</v>
      </c>
      <c r="P815" s="74" t="s">
        <v>79</v>
      </c>
      <c r="Q815" s="114" t="s">
        <v>89</v>
      </c>
      <c r="R815" s="78" t="s">
        <v>57</v>
      </c>
      <c r="S815" s="69" t="s">
        <v>261</v>
      </c>
      <c r="T815" s="75" t="s">
        <v>729</v>
      </c>
      <c r="U815" s="63" t="s">
        <v>935</v>
      </c>
      <c r="V815" s="7">
        <v>6</v>
      </c>
    </row>
    <row r="816" spans="1:22" ht="31" customHeight="1" x14ac:dyDescent="0.35">
      <c r="A816" s="24" t="s">
        <v>1785</v>
      </c>
      <c r="B816" s="13" t="s">
        <v>14</v>
      </c>
      <c r="C816" s="17" t="s">
        <v>2219</v>
      </c>
      <c r="D816" s="13" t="s">
        <v>2220</v>
      </c>
      <c r="E816" s="17" t="s">
        <v>222</v>
      </c>
      <c r="F816" s="14" t="s">
        <v>54</v>
      </c>
      <c r="G816" s="128">
        <v>342.93</v>
      </c>
      <c r="H816" s="73">
        <v>8797.7646999999997</v>
      </c>
      <c r="I816" s="73">
        <v>3017017.4485709998</v>
      </c>
      <c r="J816" s="73">
        <f t="shared" si="53"/>
        <v>3499740.2403423595</v>
      </c>
      <c r="K816" s="4" t="s">
        <v>177</v>
      </c>
      <c r="L816" s="16">
        <f t="shared" si="54"/>
        <v>342.93</v>
      </c>
      <c r="M816" s="73">
        <f t="shared" si="55"/>
        <v>3499740.2403423595</v>
      </c>
      <c r="N816" s="28"/>
      <c r="O816" s="32" t="s">
        <v>784</v>
      </c>
      <c r="P816" s="74" t="s">
        <v>79</v>
      </c>
      <c r="Q816" s="114" t="s">
        <v>107</v>
      </c>
      <c r="R816" s="78" t="s">
        <v>57</v>
      </c>
      <c r="S816" s="69" t="s">
        <v>102</v>
      </c>
      <c r="T816" s="75" t="s">
        <v>729</v>
      </c>
      <c r="U816" s="63" t="s">
        <v>935</v>
      </c>
      <c r="V816" s="7">
        <v>6</v>
      </c>
    </row>
    <row r="817" spans="1:22" ht="31" customHeight="1" x14ac:dyDescent="0.35">
      <c r="A817" s="24" t="s">
        <v>1786</v>
      </c>
      <c r="B817" s="13" t="s">
        <v>14</v>
      </c>
      <c r="C817" s="17" t="s">
        <v>2219</v>
      </c>
      <c r="D817" s="13" t="s">
        <v>2220</v>
      </c>
      <c r="E817" s="17" t="s">
        <v>132</v>
      </c>
      <c r="F817" s="14" t="s">
        <v>54</v>
      </c>
      <c r="G817" s="128">
        <v>219.15</v>
      </c>
      <c r="H817" s="73">
        <v>9905.5678000000007</v>
      </c>
      <c r="I817" s="73">
        <v>2170805.1833700002</v>
      </c>
      <c r="J817" s="73">
        <f t="shared" si="53"/>
        <v>2518134.0127091999</v>
      </c>
      <c r="K817" s="4" t="s">
        <v>177</v>
      </c>
      <c r="L817" s="16">
        <f t="shared" si="54"/>
        <v>219.15</v>
      </c>
      <c r="M817" s="73">
        <f t="shared" si="55"/>
        <v>2518134.0127091999</v>
      </c>
      <c r="N817" s="28"/>
      <c r="O817" s="32" t="s">
        <v>787</v>
      </c>
      <c r="P817" s="74" t="s">
        <v>79</v>
      </c>
      <c r="Q817" s="114" t="s">
        <v>107</v>
      </c>
      <c r="R817" s="78" t="s">
        <v>57</v>
      </c>
      <c r="S817" s="69" t="s">
        <v>103</v>
      </c>
      <c r="T817" s="75" t="s">
        <v>729</v>
      </c>
      <c r="U817" s="63" t="s">
        <v>935</v>
      </c>
      <c r="V817" s="7">
        <v>6</v>
      </c>
    </row>
    <row r="818" spans="1:22" ht="31" customHeight="1" x14ac:dyDescent="0.35">
      <c r="A818" s="24" t="s">
        <v>1787</v>
      </c>
      <c r="B818" s="13" t="s">
        <v>14</v>
      </c>
      <c r="C818" s="17" t="s">
        <v>2219</v>
      </c>
      <c r="D818" s="13" t="s">
        <v>2220</v>
      </c>
      <c r="E818" s="17" t="s">
        <v>222</v>
      </c>
      <c r="F818" s="14" t="s">
        <v>54</v>
      </c>
      <c r="G818" s="128">
        <v>2643.15</v>
      </c>
      <c r="H818" s="73">
        <v>6706.7707000000009</v>
      </c>
      <c r="I818" s="73">
        <v>17727000.975705002</v>
      </c>
      <c r="J818" s="73">
        <f t="shared" si="53"/>
        <v>20563321.131817799</v>
      </c>
      <c r="K818" s="4" t="s">
        <v>177</v>
      </c>
      <c r="L818" s="16">
        <f t="shared" si="54"/>
        <v>2643.15</v>
      </c>
      <c r="M818" s="73">
        <f t="shared" si="55"/>
        <v>20563321.131817799</v>
      </c>
      <c r="N818" s="28"/>
      <c r="O818" s="32" t="s">
        <v>784</v>
      </c>
      <c r="P818" s="74" t="s">
        <v>79</v>
      </c>
      <c r="Q818" s="115" t="s">
        <v>720</v>
      </c>
      <c r="R818" s="78" t="s">
        <v>57</v>
      </c>
      <c r="S818" s="69" t="s">
        <v>262</v>
      </c>
      <c r="T818" s="75" t="s">
        <v>729</v>
      </c>
      <c r="U818" s="63" t="s">
        <v>935</v>
      </c>
      <c r="V818" s="7">
        <v>6</v>
      </c>
    </row>
    <row r="819" spans="1:22" ht="31" customHeight="1" x14ac:dyDescent="0.35">
      <c r="A819" s="24" t="s">
        <v>1788</v>
      </c>
      <c r="B819" s="13" t="s">
        <v>14</v>
      </c>
      <c r="C819" s="17" t="s">
        <v>2219</v>
      </c>
      <c r="D819" s="13" t="s">
        <v>2220</v>
      </c>
      <c r="E819" s="17" t="s">
        <v>779</v>
      </c>
      <c r="F819" s="14" t="s">
        <v>54</v>
      </c>
      <c r="G819" s="128">
        <v>970</v>
      </c>
      <c r="H819" s="73">
        <v>6153.7947000000004</v>
      </c>
      <c r="I819" s="73">
        <v>5969180.8590000002</v>
      </c>
      <c r="J819" s="73">
        <f t="shared" si="53"/>
        <v>6924249.7964399997</v>
      </c>
      <c r="K819" s="4" t="s">
        <v>177</v>
      </c>
      <c r="L819" s="16">
        <f t="shared" si="54"/>
        <v>970</v>
      </c>
      <c r="M819" s="73">
        <f t="shared" si="55"/>
        <v>6924249.7964399997</v>
      </c>
      <c r="N819" s="28"/>
      <c r="O819" s="32" t="s">
        <v>781</v>
      </c>
      <c r="P819" s="74" t="s">
        <v>79</v>
      </c>
      <c r="Q819" s="115" t="s">
        <v>720</v>
      </c>
      <c r="R819" s="78" t="s">
        <v>57</v>
      </c>
      <c r="S819" s="69" t="s">
        <v>262</v>
      </c>
      <c r="T819" s="75" t="s">
        <v>729</v>
      </c>
      <c r="U819" s="63" t="s">
        <v>935</v>
      </c>
      <c r="V819" s="7">
        <v>6</v>
      </c>
    </row>
    <row r="820" spans="1:22" ht="31" customHeight="1" x14ac:dyDescent="0.35">
      <c r="A820" s="24" t="s">
        <v>1789</v>
      </c>
      <c r="B820" s="13" t="s">
        <v>14</v>
      </c>
      <c r="C820" s="17" t="s">
        <v>2219</v>
      </c>
      <c r="D820" s="13" t="s">
        <v>2220</v>
      </c>
      <c r="E820" s="17" t="s">
        <v>778</v>
      </c>
      <c r="F820" s="14" t="s">
        <v>54</v>
      </c>
      <c r="G820" s="128">
        <v>203.41</v>
      </c>
      <c r="H820" s="73">
        <v>10647.998</v>
      </c>
      <c r="I820" s="73">
        <v>2165909.27318</v>
      </c>
      <c r="J820" s="73">
        <f t="shared" si="53"/>
        <v>2512454.7568887998</v>
      </c>
      <c r="K820" s="4" t="s">
        <v>177</v>
      </c>
      <c r="L820" s="16">
        <f t="shared" si="54"/>
        <v>203.41</v>
      </c>
      <c r="M820" s="73">
        <f t="shared" si="55"/>
        <v>2512454.7568887998</v>
      </c>
      <c r="N820" s="28"/>
      <c r="O820" s="32" t="s">
        <v>785</v>
      </c>
      <c r="P820" s="74" t="s">
        <v>79</v>
      </c>
      <c r="Q820" s="115" t="s">
        <v>720</v>
      </c>
      <c r="R820" s="78" t="s">
        <v>57</v>
      </c>
      <c r="S820" s="69" t="s">
        <v>262</v>
      </c>
      <c r="T820" s="75" t="s">
        <v>729</v>
      </c>
      <c r="U820" s="63" t="s">
        <v>935</v>
      </c>
      <c r="V820" s="7">
        <v>6</v>
      </c>
    </row>
    <row r="821" spans="1:22" ht="31" customHeight="1" x14ac:dyDescent="0.35">
      <c r="A821" s="24" t="s">
        <v>1790</v>
      </c>
      <c r="B821" s="13" t="s">
        <v>14</v>
      </c>
      <c r="C821" s="17" t="s">
        <v>2219</v>
      </c>
      <c r="D821" s="13" t="s">
        <v>2220</v>
      </c>
      <c r="E821" s="17" t="s">
        <v>117</v>
      </c>
      <c r="F821" s="14" t="s">
        <v>54</v>
      </c>
      <c r="G821" s="128">
        <v>227.09</v>
      </c>
      <c r="H821" s="73">
        <v>24320.179800000002</v>
      </c>
      <c r="I821" s="73">
        <v>5522869.6307820007</v>
      </c>
      <c r="J821" s="73">
        <f t="shared" si="53"/>
        <v>6406528.7717071204</v>
      </c>
      <c r="K821" s="4" t="s">
        <v>177</v>
      </c>
      <c r="L821" s="16">
        <f t="shared" si="54"/>
        <v>227.09</v>
      </c>
      <c r="M821" s="73">
        <f t="shared" si="55"/>
        <v>6406528.7717071204</v>
      </c>
      <c r="N821" s="28"/>
      <c r="O821" s="32" t="s">
        <v>18</v>
      </c>
      <c r="P821" s="74" t="s">
        <v>79</v>
      </c>
      <c r="Q821" s="115" t="s">
        <v>720</v>
      </c>
      <c r="R821" s="78" t="s">
        <v>57</v>
      </c>
      <c r="S821" s="69" t="s">
        <v>262</v>
      </c>
      <c r="T821" s="75" t="s">
        <v>729</v>
      </c>
      <c r="U821" s="63" t="s">
        <v>935</v>
      </c>
      <c r="V821" s="7">
        <v>6</v>
      </c>
    </row>
    <row r="822" spans="1:22" ht="31" customHeight="1" x14ac:dyDescent="0.35">
      <c r="A822" s="24" t="s">
        <v>1791</v>
      </c>
      <c r="B822" s="13" t="s">
        <v>14</v>
      </c>
      <c r="C822" s="17" t="s">
        <v>2219</v>
      </c>
      <c r="D822" s="13" t="s">
        <v>2220</v>
      </c>
      <c r="E822" s="17" t="s">
        <v>132</v>
      </c>
      <c r="F822" s="14" t="s">
        <v>54</v>
      </c>
      <c r="G822" s="128">
        <v>350</v>
      </c>
      <c r="H822" s="73">
        <v>8525.1073000000015</v>
      </c>
      <c r="I822" s="73">
        <v>2983787.5550000006</v>
      </c>
      <c r="J822" s="73">
        <f t="shared" si="53"/>
        <v>3461193.5638000006</v>
      </c>
      <c r="K822" s="4" t="s">
        <v>177</v>
      </c>
      <c r="L822" s="16">
        <f t="shared" si="54"/>
        <v>350</v>
      </c>
      <c r="M822" s="73">
        <f t="shared" si="55"/>
        <v>3461193.5638000006</v>
      </c>
      <c r="N822" s="28"/>
      <c r="O822" s="32" t="s">
        <v>783</v>
      </c>
      <c r="P822" s="74" t="s">
        <v>79</v>
      </c>
      <c r="Q822" s="115" t="s">
        <v>720</v>
      </c>
      <c r="R822" s="78" t="s">
        <v>57</v>
      </c>
      <c r="S822" s="69" t="s">
        <v>262</v>
      </c>
      <c r="T822" s="75" t="s">
        <v>729</v>
      </c>
      <c r="U822" s="63" t="s">
        <v>935</v>
      </c>
      <c r="V822" s="7">
        <v>6</v>
      </c>
    </row>
    <row r="823" spans="1:22" ht="31" customHeight="1" x14ac:dyDescent="0.35">
      <c r="A823" s="24" t="s">
        <v>1792</v>
      </c>
      <c r="B823" s="13" t="s">
        <v>14</v>
      </c>
      <c r="C823" s="17" t="s">
        <v>2219</v>
      </c>
      <c r="D823" s="13" t="s">
        <v>2220</v>
      </c>
      <c r="E823" s="17" t="s">
        <v>222</v>
      </c>
      <c r="F823" s="14" t="s">
        <v>54</v>
      </c>
      <c r="G823" s="128">
        <v>17330.919999999998</v>
      </c>
      <c r="H823" s="73">
        <v>6706.7707000000009</v>
      </c>
      <c r="I823" s="73">
        <v>116234506.46004401</v>
      </c>
      <c r="J823" s="73">
        <f t="shared" si="53"/>
        <v>134832027.49365103</v>
      </c>
      <c r="K823" s="4" t="s">
        <v>177</v>
      </c>
      <c r="L823" s="16">
        <f t="shared" si="54"/>
        <v>17330.919999999998</v>
      </c>
      <c r="M823" s="73">
        <f t="shared" si="55"/>
        <v>134832027.49365103</v>
      </c>
      <c r="N823" s="28"/>
      <c r="O823" s="32" t="s">
        <v>784</v>
      </c>
      <c r="P823" s="74" t="s">
        <v>79</v>
      </c>
      <c r="Q823" s="114" t="s">
        <v>380</v>
      </c>
      <c r="R823" s="78" t="s">
        <v>57</v>
      </c>
      <c r="S823" s="69" t="s">
        <v>380</v>
      </c>
      <c r="T823" s="75" t="s">
        <v>729</v>
      </c>
      <c r="U823" s="63" t="s">
        <v>935</v>
      </c>
      <c r="V823" s="7">
        <v>6</v>
      </c>
    </row>
    <row r="824" spans="1:22" ht="31" customHeight="1" x14ac:dyDescent="0.35">
      <c r="A824" s="24" t="s">
        <v>1793</v>
      </c>
      <c r="B824" s="13" t="s">
        <v>14</v>
      </c>
      <c r="C824" s="17" t="s">
        <v>2219</v>
      </c>
      <c r="D824" s="13" t="s">
        <v>2220</v>
      </c>
      <c r="E824" s="17" t="s">
        <v>196</v>
      </c>
      <c r="F824" s="14" t="s">
        <v>54</v>
      </c>
      <c r="G824" s="128">
        <v>254</v>
      </c>
      <c r="H824" s="73">
        <v>10386.158300000001</v>
      </c>
      <c r="I824" s="73">
        <v>2638084.2082000002</v>
      </c>
      <c r="J824" s="73">
        <f t="shared" si="53"/>
        <v>3060177.681512</v>
      </c>
      <c r="K824" s="4" t="s">
        <v>177</v>
      </c>
      <c r="L824" s="16">
        <f t="shared" si="54"/>
        <v>254</v>
      </c>
      <c r="M824" s="73">
        <f t="shared" si="55"/>
        <v>3060177.681512</v>
      </c>
      <c r="N824" s="28"/>
      <c r="O824" s="32" t="s">
        <v>789</v>
      </c>
      <c r="P824" s="74" t="s">
        <v>80</v>
      </c>
      <c r="Q824" s="114" t="s">
        <v>154</v>
      </c>
      <c r="R824" s="78" t="s">
        <v>57</v>
      </c>
      <c r="S824" s="69" t="s">
        <v>265</v>
      </c>
      <c r="T824" s="75" t="s">
        <v>729</v>
      </c>
      <c r="U824" s="63" t="s">
        <v>935</v>
      </c>
      <c r="V824" s="7">
        <v>6</v>
      </c>
    </row>
    <row r="825" spans="1:22" ht="31" customHeight="1" x14ac:dyDescent="0.35">
      <c r="A825" s="24" t="s">
        <v>1794</v>
      </c>
      <c r="B825" s="13" t="s">
        <v>14</v>
      </c>
      <c r="C825" s="17" t="s">
        <v>2219</v>
      </c>
      <c r="D825" s="13" t="s">
        <v>2220</v>
      </c>
      <c r="E825" s="17" t="s">
        <v>36</v>
      </c>
      <c r="F825" s="14" t="s">
        <v>54</v>
      </c>
      <c r="G825" s="128">
        <v>289.24</v>
      </c>
      <c r="H825" s="73">
        <v>16359.615200000002</v>
      </c>
      <c r="I825" s="73">
        <v>4731855.1004480012</v>
      </c>
      <c r="J825" s="73">
        <f t="shared" si="53"/>
        <v>5488951.916519681</v>
      </c>
      <c r="K825" s="4" t="s">
        <v>177</v>
      </c>
      <c r="L825" s="16">
        <f t="shared" si="54"/>
        <v>289.24</v>
      </c>
      <c r="M825" s="73">
        <f t="shared" si="55"/>
        <v>5488951.916519681</v>
      </c>
      <c r="N825" s="28"/>
      <c r="O825" s="32" t="s">
        <v>790</v>
      </c>
      <c r="P825" s="74" t="s">
        <v>80</v>
      </c>
      <c r="Q825" s="114" t="s">
        <v>154</v>
      </c>
      <c r="R825" s="78" t="s">
        <v>57</v>
      </c>
      <c r="S825" s="69" t="s">
        <v>265</v>
      </c>
      <c r="T825" s="75" t="s">
        <v>729</v>
      </c>
      <c r="U825" s="63" t="s">
        <v>935</v>
      </c>
      <c r="V825" s="7">
        <v>6</v>
      </c>
    </row>
    <row r="826" spans="1:22" ht="31" customHeight="1" x14ac:dyDescent="0.35">
      <c r="A826" s="24" t="s">
        <v>1795</v>
      </c>
      <c r="B826" s="13" t="s">
        <v>14</v>
      </c>
      <c r="C826" s="17" t="s">
        <v>2219</v>
      </c>
      <c r="D826" s="13" t="s">
        <v>2220</v>
      </c>
      <c r="E826" s="17" t="s">
        <v>35</v>
      </c>
      <c r="F826" s="14" t="s">
        <v>54</v>
      </c>
      <c r="G826" s="128">
        <v>694.93</v>
      </c>
      <c r="H826" s="73">
        <v>11006.2019</v>
      </c>
      <c r="I826" s="73">
        <v>7648539.8863669997</v>
      </c>
      <c r="J826" s="73">
        <f t="shared" si="53"/>
        <v>8872306.2681857198</v>
      </c>
      <c r="K826" s="4" t="s">
        <v>177</v>
      </c>
      <c r="L826" s="16">
        <f t="shared" si="54"/>
        <v>694.93</v>
      </c>
      <c r="M826" s="73">
        <f t="shared" si="55"/>
        <v>8872306.2681857198</v>
      </c>
      <c r="N826" s="28"/>
      <c r="O826" s="32" t="s">
        <v>24</v>
      </c>
      <c r="P826" s="74" t="s">
        <v>80</v>
      </c>
      <c r="Q826" s="114" t="s">
        <v>154</v>
      </c>
      <c r="R826" s="78" t="s">
        <v>57</v>
      </c>
      <c r="S826" s="69" t="s">
        <v>175</v>
      </c>
      <c r="T826" s="75" t="s">
        <v>729</v>
      </c>
      <c r="U826" s="63" t="s">
        <v>935</v>
      </c>
      <c r="V826" s="7">
        <v>6</v>
      </c>
    </row>
    <row r="827" spans="1:22" ht="31" customHeight="1" x14ac:dyDescent="0.35">
      <c r="A827" s="24" t="s">
        <v>1796</v>
      </c>
      <c r="B827" s="13" t="s">
        <v>14</v>
      </c>
      <c r="C827" s="17" t="s">
        <v>2219</v>
      </c>
      <c r="D827" s="13" t="s">
        <v>2220</v>
      </c>
      <c r="E827" s="17" t="s">
        <v>202</v>
      </c>
      <c r="F827" s="14" t="s">
        <v>54</v>
      </c>
      <c r="G827" s="128">
        <v>206.2</v>
      </c>
      <c r="H827" s="73">
        <v>14905.677800000001</v>
      </c>
      <c r="I827" s="73">
        <v>3073550.7623600001</v>
      </c>
      <c r="J827" s="73">
        <f t="shared" si="53"/>
        <v>3565318.8843375999</v>
      </c>
      <c r="K827" s="4" t="s">
        <v>177</v>
      </c>
      <c r="L827" s="16">
        <f t="shared" si="54"/>
        <v>206.2</v>
      </c>
      <c r="M827" s="73">
        <f t="shared" si="55"/>
        <v>3565318.8843375999</v>
      </c>
      <c r="N827" s="28"/>
      <c r="O827" s="32" t="s">
        <v>26</v>
      </c>
      <c r="P827" s="74" t="s">
        <v>80</v>
      </c>
      <c r="Q827" s="114" t="s">
        <v>154</v>
      </c>
      <c r="R827" s="78" t="s">
        <v>57</v>
      </c>
      <c r="S827" s="69" t="s">
        <v>155</v>
      </c>
      <c r="T827" s="75" t="s">
        <v>729</v>
      </c>
      <c r="U827" s="63" t="s">
        <v>935</v>
      </c>
      <c r="V827" s="7">
        <v>6</v>
      </c>
    </row>
    <row r="828" spans="1:22" ht="31" customHeight="1" x14ac:dyDescent="0.35">
      <c r="A828" s="24" t="s">
        <v>1797</v>
      </c>
      <c r="B828" s="13" t="s">
        <v>14</v>
      </c>
      <c r="C828" s="17" t="s">
        <v>2219</v>
      </c>
      <c r="D828" s="13" t="s">
        <v>2220</v>
      </c>
      <c r="E828" s="17" t="s">
        <v>56</v>
      </c>
      <c r="F828" s="14" t="s">
        <v>54</v>
      </c>
      <c r="G828" s="128">
        <v>222</v>
      </c>
      <c r="H828" s="73">
        <v>17912.5383</v>
      </c>
      <c r="I828" s="73">
        <v>3976583.5026000002</v>
      </c>
      <c r="J828" s="73">
        <f t="shared" si="53"/>
        <v>4612836.863016</v>
      </c>
      <c r="K828" s="4" t="s">
        <v>177</v>
      </c>
      <c r="L828" s="16">
        <f t="shared" si="54"/>
        <v>222</v>
      </c>
      <c r="M828" s="73">
        <f t="shared" si="55"/>
        <v>4612836.863016</v>
      </c>
      <c r="N828" s="28"/>
      <c r="O828" s="32" t="s">
        <v>791</v>
      </c>
      <c r="P828" s="74" t="s">
        <v>80</v>
      </c>
      <c r="Q828" s="114" t="s">
        <v>154</v>
      </c>
      <c r="R828" s="78" t="s">
        <v>57</v>
      </c>
      <c r="S828" s="69" t="s">
        <v>156</v>
      </c>
      <c r="T828" s="75" t="s">
        <v>729</v>
      </c>
      <c r="U828" s="63" t="s">
        <v>935</v>
      </c>
      <c r="V828" s="7">
        <v>6</v>
      </c>
    </row>
    <row r="829" spans="1:22" ht="31" customHeight="1" x14ac:dyDescent="0.35">
      <c r="A829" s="24" t="s">
        <v>1798</v>
      </c>
      <c r="B829" s="13" t="s">
        <v>14</v>
      </c>
      <c r="C829" s="17" t="s">
        <v>2219</v>
      </c>
      <c r="D829" s="13" t="s">
        <v>2220</v>
      </c>
      <c r="E829" s="17" t="s">
        <v>125</v>
      </c>
      <c r="F829" s="14" t="s">
        <v>54</v>
      </c>
      <c r="G829" s="128">
        <v>97.6</v>
      </c>
      <c r="H829" s="73">
        <v>35424.383000000002</v>
      </c>
      <c r="I829" s="73">
        <v>3457419.7807999998</v>
      </c>
      <c r="J829" s="73">
        <f t="shared" si="53"/>
        <v>4010606.9457279993</v>
      </c>
      <c r="K829" s="4" t="s">
        <v>177</v>
      </c>
      <c r="L829" s="16">
        <f t="shared" si="54"/>
        <v>97.6</v>
      </c>
      <c r="M829" s="73">
        <f t="shared" si="55"/>
        <v>4010606.9457279993</v>
      </c>
      <c r="N829" s="28"/>
      <c r="O829" s="32" t="s">
        <v>792</v>
      </c>
      <c r="P829" s="74" t="s">
        <v>80</v>
      </c>
      <c r="Q829" s="114" t="s">
        <v>154</v>
      </c>
      <c r="R829" s="78" t="s">
        <v>57</v>
      </c>
      <c r="S829" s="69" t="s">
        <v>156</v>
      </c>
      <c r="T829" s="75" t="s">
        <v>729</v>
      </c>
      <c r="U829" s="63" t="s">
        <v>935</v>
      </c>
      <c r="V829" s="7">
        <v>6</v>
      </c>
    </row>
    <row r="830" spans="1:22" ht="31" customHeight="1" x14ac:dyDescent="0.35">
      <c r="A830" s="24" t="s">
        <v>1799</v>
      </c>
      <c r="B830" s="13" t="s">
        <v>14</v>
      </c>
      <c r="C830" s="17" t="s">
        <v>2219</v>
      </c>
      <c r="D830" s="13" t="s">
        <v>2220</v>
      </c>
      <c r="E830" s="17" t="s">
        <v>202</v>
      </c>
      <c r="F830" s="14" t="s">
        <v>54</v>
      </c>
      <c r="G830" s="128">
        <v>2080</v>
      </c>
      <c r="H830" s="73">
        <v>11224.2037</v>
      </c>
      <c r="I830" s="73">
        <v>23346343.695999999</v>
      </c>
      <c r="J830" s="73">
        <f t="shared" si="53"/>
        <v>27081758.687359996</v>
      </c>
      <c r="K830" s="4" t="s">
        <v>177</v>
      </c>
      <c r="L830" s="16">
        <f t="shared" si="54"/>
        <v>2080</v>
      </c>
      <c r="M830" s="73">
        <f t="shared" si="55"/>
        <v>27081758.687359996</v>
      </c>
      <c r="N830" s="28"/>
      <c r="O830" s="32" t="s">
        <v>26</v>
      </c>
      <c r="P830" s="74" t="s">
        <v>80</v>
      </c>
      <c r="Q830" s="114" t="s">
        <v>134</v>
      </c>
      <c r="R830" s="78" t="s">
        <v>57</v>
      </c>
      <c r="S830" s="69" t="s">
        <v>266</v>
      </c>
      <c r="T830" s="75" t="s">
        <v>729</v>
      </c>
      <c r="U830" s="63" t="s">
        <v>935</v>
      </c>
      <c r="V830" s="7">
        <v>6</v>
      </c>
    </row>
    <row r="831" spans="1:22" ht="31" customHeight="1" x14ac:dyDescent="0.35">
      <c r="A831" s="24" t="s">
        <v>1800</v>
      </c>
      <c r="B831" s="13" t="s">
        <v>14</v>
      </c>
      <c r="C831" s="17" t="s">
        <v>2219</v>
      </c>
      <c r="D831" s="13" t="s">
        <v>2220</v>
      </c>
      <c r="E831" s="17" t="s">
        <v>56</v>
      </c>
      <c r="F831" s="14" t="s">
        <v>54</v>
      </c>
      <c r="G831" s="128">
        <v>740</v>
      </c>
      <c r="H831" s="73">
        <v>17912.5383</v>
      </c>
      <c r="I831" s="73">
        <v>13255278.342</v>
      </c>
      <c r="J831" s="73">
        <f t="shared" si="53"/>
        <v>15376122.87672</v>
      </c>
      <c r="K831" s="4" t="s">
        <v>177</v>
      </c>
      <c r="L831" s="16">
        <f t="shared" si="54"/>
        <v>740</v>
      </c>
      <c r="M831" s="73">
        <f t="shared" si="55"/>
        <v>15376122.87672</v>
      </c>
      <c r="N831" s="28"/>
      <c r="O831" s="32" t="s">
        <v>791</v>
      </c>
      <c r="P831" s="74" t="s">
        <v>80</v>
      </c>
      <c r="Q831" s="114" t="s">
        <v>134</v>
      </c>
      <c r="R831" s="78" t="s">
        <v>57</v>
      </c>
      <c r="S831" s="69" t="s">
        <v>267</v>
      </c>
      <c r="T831" s="75" t="s">
        <v>729</v>
      </c>
      <c r="U831" s="63" t="s">
        <v>935</v>
      </c>
      <c r="V831" s="7">
        <v>6</v>
      </c>
    </row>
    <row r="832" spans="1:22" ht="31" customHeight="1" x14ac:dyDescent="0.35">
      <c r="A832" s="24" t="s">
        <v>1801</v>
      </c>
      <c r="B832" s="13" t="s">
        <v>14</v>
      </c>
      <c r="C832" s="17" t="s">
        <v>2219</v>
      </c>
      <c r="D832" s="13" t="s">
        <v>2220</v>
      </c>
      <c r="E832" s="17" t="s">
        <v>34</v>
      </c>
      <c r="F832" s="14" t="s">
        <v>54</v>
      </c>
      <c r="G832" s="128">
        <v>172</v>
      </c>
      <c r="H832" s="73">
        <v>35424.383000000002</v>
      </c>
      <c r="I832" s="73">
        <v>6092993.8760000002</v>
      </c>
      <c r="J832" s="73">
        <f t="shared" si="53"/>
        <v>7067872.89616</v>
      </c>
      <c r="K832" s="4" t="s">
        <v>177</v>
      </c>
      <c r="L832" s="16">
        <f t="shared" si="54"/>
        <v>172</v>
      </c>
      <c r="M832" s="73">
        <f t="shared" si="55"/>
        <v>7067872.89616</v>
      </c>
      <c r="N832" s="28"/>
      <c r="O832" s="32" t="s">
        <v>792</v>
      </c>
      <c r="P832" s="74" t="s">
        <v>80</v>
      </c>
      <c r="Q832" s="114" t="s">
        <v>134</v>
      </c>
      <c r="R832" s="78" t="s">
        <v>57</v>
      </c>
      <c r="S832" s="69" t="s">
        <v>267</v>
      </c>
      <c r="T832" s="75" t="s">
        <v>729</v>
      </c>
      <c r="U832" s="63" t="s">
        <v>935</v>
      </c>
      <c r="V832" s="7">
        <v>6</v>
      </c>
    </row>
    <row r="833" spans="1:22" ht="31" customHeight="1" x14ac:dyDescent="0.35">
      <c r="A833" s="24" t="s">
        <v>1802</v>
      </c>
      <c r="B833" s="13" t="s">
        <v>14</v>
      </c>
      <c r="C833" s="17" t="s">
        <v>2219</v>
      </c>
      <c r="D833" s="13" t="s">
        <v>2220</v>
      </c>
      <c r="E833" s="17" t="s">
        <v>196</v>
      </c>
      <c r="F833" s="14" t="s">
        <v>54</v>
      </c>
      <c r="G833" s="128">
        <v>820</v>
      </c>
      <c r="H833" s="73">
        <v>10386.158300000001</v>
      </c>
      <c r="I833" s="73">
        <v>8516649.8059999999</v>
      </c>
      <c r="J833" s="73">
        <f t="shared" si="53"/>
        <v>9879313.7749600001</v>
      </c>
      <c r="K833" s="4" t="s">
        <v>177</v>
      </c>
      <c r="L833" s="16">
        <f t="shared" si="54"/>
        <v>820</v>
      </c>
      <c r="M833" s="73">
        <f t="shared" si="55"/>
        <v>9879313.7749600001</v>
      </c>
      <c r="N833" s="28"/>
      <c r="O833" s="32" t="s">
        <v>789</v>
      </c>
      <c r="P833" s="74" t="s">
        <v>80</v>
      </c>
      <c r="Q833" s="114" t="s">
        <v>134</v>
      </c>
      <c r="R833" s="78" t="s">
        <v>57</v>
      </c>
      <c r="S833" s="69" t="s">
        <v>268</v>
      </c>
      <c r="T833" s="75" t="s">
        <v>729</v>
      </c>
      <c r="U833" s="63" t="s">
        <v>935</v>
      </c>
      <c r="V833" s="7">
        <v>6</v>
      </c>
    </row>
    <row r="834" spans="1:22" ht="31" customHeight="1" x14ac:dyDescent="0.35">
      <c r="A834" s="24" t="s">
        <v>1803</v>
      </c>
      <c r="B834" s="13" t="s">
        <v>14</v>
      </c>
      <c r="C834" s="17" t="s">
        <v>2219</v>
      </c>
      <c r="D834" s="13" t="s">
        <v>2220</v>
      </c>
      <c r="E834" s="17" t="s">
        <v>196</v>
      </c>
      <c r="F834" s="14" t="s">
        <v>54</v>
      </c>
      <c r="G834" s="128">
        <v>239</v>
      </c>
      <c r="H834" s="73">
        <v>9486.6414000000004</v>
      </c>
      <c r="I834" s="73">
        <v>2267307.2946000001</v>
      </c>
      <c r="J834" s="73">
        <f t="shared" si="53"/>
        <v>2630076.4617360001</v>
      </c>
      <c r="K834" s="4" t="s">
        <v>177</v>
      </c>
      <c r="L834" s="16">
        <f t="shared" si="54"/>
        <v>239</v>
      </c>
      <c r="M834" s="73">
        <f t="shared" si="55"/>
        <v>2630076.4617360001</v>
      </c>
      <c r="N834" s="28"/>
      <c r="O834" s="32" t="s">
        <v>790</v>
      </c>
      <c r="P834" s="74" t="s">
        <v>80</v>
      </c>
      <c r="Q834" s="114" t="s">
        <v>134</v>
      </c>
      <c r="R834" s="78" t="s">
        <v>57</v>
      </c>
      <c r="S834" s="69" t="s">
        <v>268</v>
      </c>
      <c r="T834" s="75" t="s">
        <v>729</v>
      </c>
      <c r="U834" s="63" t="s">
        <v>935</v>
      </c>
      <c r="V834" s="7">
        <v>6</v>
      </c>
    </row>
    <row r="835" spans="1:22" ht="31" customHeight="1" x14ac:dyDescent="0.35">
      <c r="A835" s="24" t="s">
        <v>1804</v>
      </c>
      <c r="B835" s="13" t="s">
        <v>14</v>
      </c>
      <c r="C835" s="17" t="s">
        <v>2219</v>
      </c>
      <c r="D835" s="13" t="s">
        <v>2220</v>
      </c>
      <c r="E835" s="17" t="s">
        <v>35</v>
      </c>
      <c r="F835" s="14" t="s">
        <v>54</v>
      </c>
      <c r="G835" s="128">
        <v>86</v>
      </c>
      <c r="H835" s="73">
        <v>11006.2019</v>
      </c>
      <c r="I835" s="73">
        <v>946533.36340000003</v>
      </c>
      <c r="J835" s="73">
        <f t="shared" si="53"/>
        <v>1097978.7015440001</v>
      </c>
      <c r="K835" s="4" t="s">
        <v>177</v>
      </c>
      <c r="L835" s="16">
        <f t="shared" si="54"/>
        <v>86</v>
      </c>
      <c r="M835" s="73">
        <f t="shared" si="55"/>
        <v>1097978.7015440001</v>
      </c>
      <c r="N835" s="28"/>
      <c r="O835" s="32" t="s">
        <v>24</v>
      </c>
      <c r="P835" s="74" t="s">
        <v>80</v>
      </c>
      <c r="Q835" s="114" t="s">
        <v>134</v>
      </c>
      <c r="R835" s="78" t="s">
        <v>57</v>
      </c>
      <c r="S835" s="69" t="s">
        <v>268</v>
      </c>
      <c r="T835" s="75" t="s">
        <v>729</v>
      </c>
      <c r="U835" s="63" t="s">
        <v>935</v>
      </c>
      <c r="V835" s="7">
        <v>6</v>
      </c>
    </row>
    <row r="836" spans="1:22" ht="31" customHeight="1" x14ac:dyDescent="0.35">
      <c r="A836" s="24" t="s">
        <v>1805</v>
      </c>
      <c r="B836" s="13" t="s">
        <v>14</v>
      </c>
      <c r="C836" s="17" t="s">
        <v>2219</v>
      </c>
      <c r="D836" s="13" t="s">
        <v>2220</v>
      </c>
      <c r="E836" s="17" t="s">
        <v>124</v>
      </c>
      <c r="F836" s="14" t="s">
        <v>54</v>
      </c>
      <c r="G836" s="134">
        <v>91.43</v>
      </c>
      <c r="H836" s="135">
        <v>14905.677800000001</v>
      </c>
      <c r="I836" s="135">
        <v>1362826.1212540001</v>
      </c>
      <c r="J836" s="135">
        <f t="shared" si="53"/>
        <v>1580878.30065464</v>
      </c>
      <c r="K836" s="106" t="s">
        <v>177</v>
      </c>
      <c r="L836" s="106">
        <f t="shared" si="54"/>
        <v>91.43</v>
      </c>
      <c r="M836" s="124">
        <f t="shared" si="55"/>
        <v>1580878.30065464</v>
      </c>
      <c r="N836" s="107"/>
      <c r="O836" s="80" t="s">
        <v>26</v>
      </c>
      <c r="P836" s="74" t="s">
        <v>80</v>
      </c>
      <c r="Q836" s="114" t="s">
        <v>109</v>
      </c>
      <c r="R836" s="78" t="s">
        <v>57</v>
      </c>
      <c r="S836" s="69" t="s">
        <v>271</v>
      </c>
      <c r="T836" s="75" t="s">
        <v>729</v>
      </c>
      <c r="U836" s="63" t="s">
        <v>935</v>
      </c>
      <c r="V836" s="7">
        <v>6</v>
      </c>
    </row>
    <row r="837" spans="1:22" ht="31" customHeight="1" x14ac:dyDescent="0.35">
      <c r="A837" s="24" t="s">
        <v>1806</v>
      </c>
      <c r="B837" s="13" t="s">
        <v>14</v>
      </c>
      <c r="C837" s="17" t="s">
        <v>2219</v>
      </c>
      <c r="D837" s="13" t="s">
        <v>2220</v>
      </c>
      <c r="E837" s="17" t="s">
        <v>35</v>
      </c>
      <c r="F837" s="14" t="s">
        <v>54</v>
      </c>
      <c r="G837" s="134">
        <v>28.98</v>
      </c>
      <c r="H837" s="135">
        <v>11006.2019</v>
      </c>
      <c r="I837" s="135">
        <v>318959.73106199998</v>
      </c>
      <c r="J837" s="135">
        <f t="shared" si="53"/>
        <v>369993.28803191998</v>
      </c>
      <c r="K837" s="106" t="s">
        <v>177</v>
      </c>
      <c r="L837" s="106">
        <f t="shared" si="54"/>
        <v>28.98</v>
      </c>
      <c r="M837" s="124">
        <f t="shared" si="55"/>
        <v>369993.28803191998</v>
      </c>
      <c r="N837" s="107"/>
      <c r="O837" s="80" t="s">
        <v>24</v>
      </c>
      <c r="P837" s="74" t="s">
        <v>80</v>
      </c>
      <c r="Q837" s="114" t="s">
        <v>109</v>
      </c>
      <c r="R837" s="78" t="s">
        <v>57</v>
      </c>
      <c r="S837" s="69" t="s">
        <v>272</v>
      </c>
      <c r="T837" s="75" t="s">
        <v>729</v>
      </c>
      <c r="U837" s="63" t="s">
        <v>935</v>
      </c>
      <c r="V837" s="7">
        <v>6</v>
      </c>
    </row>
    <row r="838" spans="1:22" ht="31" customHeight="1" x14ac:dyDescent="0.35">
      <c r="A838" s="24" t="s">
        <v>1807</v>
      </c>
      <c r="B838" s="13" t="s">
        <v>14</v>
      </c>
      <c r="C838" s="17" t="s">
        <v>2219</v>
      </c>
      <c r="D838" s="13" t="s">
        <v>2220</v>
      </c>
      <c r="E838" s="17" t="s">
        <v>124</v>
      </c>
      <c r="F838" s="14" t="s">
        <v>54</v>
      </c>
      <c r="G838" s="133">
        <v>114.66</v>
      </c>
      <c r="H838" s="73">
        <v>14905.677800000001</v>
      </c>
      <c r="I838" s="73">
        <v>1709085.016548</v>
      </c>
      <c r="J838" s="73">
        <f t="shared" si="53"/>
        <v>1982538.6191956799</v>
      </c>
      <c r="K838" s="4" t="s">
        <v>177</v>
      </c>
      <c r="L838" s="16">
        <f t="shared" si="54"/>
        <v>114.66</v>
      </c>
      <c r="M838" s="73">
        <f t="shared" si="55"/>
        <v>1982538.6191956799</v>
      </c>
      <c r="N838" s="28"/>
      <c r="O838" s="32" t="s">
        <v>26</v>
      </c>
      <c r="P838" s="74" t="s">
        <v>80</v>
      </c>
      <c r="Q838" s="114" t="s">
        <v>89</v>
      </c>
      <c r="R838" s="78" t="s">
        <v>57</v>
      </c>
      <c r="S838" s="69" t="s">
        <v>261</v>
      </c>
      <c r="T838" s="75" t="s">
        <v>729</v>
      </c>
      <c r="U838" s="63" t="s">
        <v>935</v>
      </c>
      <c r="V838" s="7">
        <v>6</v>
      </c>
    </row>
    <row r="839" spans="1:22" ht="31" customHeight="1" x14ac:dyDescent="0.35">
      <c r="A839" s="24" t="s">
        <v>1808</v>
      </c>
      <c r="B839" s="13" t="s">
        <v>14</v>
      </c>
      <c r="C839" s="17" t="s">
        <v>2219</v>
      </c>
      <c r="D839" s="13" t="s">
        <v>2220</v>
      </c>
      <c r="E839" s="17" t="s">
        <v>56</v>
      </c>
      <c r="F839" s="14" t="s">
        <v>54</v>
      </c>
      <c r="G839" s="133">
        <v>150</v>
      </c>
      <c r="H839" s="73">
        <v>24114.525799999999</v>
      </c>
      <c r="I839" s="73">
        <v>3617178.87</v>
      </c>
      <c r="J839" s="73">
        <f t="shared" si="53"/>
        <v>4195927.4891999997</v>
      </c>
      <c r="K839" s="4" t="s">
        <v>177</v>
      </c>
      <c r="L839" s="16">
        <f t="shared" si="54"/>
        <v>150</v>
      </c>
      <c r="M839" s="73">
        <f t="shared" si="55"/>
        <v>4195927.4891999997</v>
      </c>
      <c r="N839" s="28"/>
      <c r="O839" s="32" t="s">
        <v>791</v>
      </c>
      <c r="P839" s="74" t="s">
        <v>80</v>
      </c>
      <c r="Q839" s="114" t="s">
        <v>89</v>
      </c>
      <c r="R839" s="78" t="s">
        <v>57</v>
      </c>
      <c r="S839" s="69" t="s">
        <v>261</v>
      </c>
      <c r="T839" s="75" t="s">
        <v>729</v>
      </c>
      <c r="U839" s="63" t="s">
        <v>935</v>
      </c>
      <c r="V839" s="7">
        <v>6</v>
      </c>
    </row>
    <row r="840" spans="1:22" ht="31" customHeight="1" x14ac:dyDescent="0.35">
      <c r="A840" s="24" t="s">
        <v>1809</v>
      </c>
      <c r="B840" s="13" t="s">
        <v>14</v>
      </c>
      <c r="C840" s="17" t="s">
        <v>2219</v>
      </c>
      <c r="D840" s="13" t="s">
        <v>2220</v>
      </c>
      <c r="E840" s="17" t="s">
        <v>56</v>
      </c>
      <c r="F840" s="14" t="s">
        <v>54</v>
      </c>
      <c r="G840" s="133">
        <v>50</v>
      </c>
      <c r="H840" s="73">
        <v>24114.525799999999</v>
      </c>
      <c r="I840" s="73">
        <v>1205726.29</v>
      </c>
      <c r="J840" s="73">
        <f t="shared" ref="J840" si="56">I840*1.16</f>
        <v>1398642.4964000001</v>
      </c>
      <c r="K840" s="4" t="s">
        <v>177</v>
      </c>
      <c r="L840" s="16">
        <f t="shared" ref="L840" si="57">G840</f>
        <v>50</v>
      </c>
      <c r="M840" s="73">
        <f t="shared" ref="M840" si="58">J840</f>
        <v>1398642.4964000001</v>
      </c>
      <c r="N840" s="28"/>
      <c r="O840" s="32" t="s">
        <v>791</v>
      </c>
      <c r="P840" s="74" t="s">
        <v>80</v>
      </c>
      <c r="Q840" s="114" t="s">
        <v>89</v>
      </c>
      <c r="R840" s="78" t="s">
        <v>57</v>
      </c>
      <c r="S840" s="69" t="s">
        <v>261</v>
      </c>
      <c r="T840" s="75" t="s">
        <v>729</v>
      </c>
      <c r="U840" s="63" t="s">
        <v>935</v>
      </c>
      <c r="V840" s="7">
        <v>6</v>
      </c>
    </row>
    <row r="841" spans="1:22" ht="31" customHeight="1" x14ac:dyDescent="0.35">
      <c r="A841" s="24" t="s">
        <v>1810</v>
      </c>
      <c r="B841" s="13" t="s">
        <v>14</v>
      </c>
      <c r="C841" s="17" t="s">
        <v>2219</v>
      </c>
      <c r="D841" s="13" t="s">
        <v>2220</v>
      </c>
      <c r="E841" s="17" t="s">
        <v>196</v>
      </c>
      <c r="F841" s="14" t="s">
        <v>54</v>
      </c>
      <c r="G841" s="128">
        <v>115</v>
      </c>
      <c r="H841" s="73">
        <v>10386.158300000001</v>
      </c>
      <c r="I841" s="73">
        <v>1194408.2045000002</v>
      </c>
      <c r="J841" s="73">
        <f t="shared" si="53"/>
        <v>1385513.5172200003</v>
      </c>
      <c r="K841" s="4" t="s">
        <v>177</v>
      </c>
      <c r="L841" s="16">
        <f t="shared" si="54"/>
        <v>115</v>
      </c>
      <c r="M841" s="73">
        <f t="shared" si="55"/>
        <v>1385513.5172200003</v>
      </c>
      <c r="N841" s="28"/>
      <c r="O841" s="32" t="s">
        <v>789</v>
      </c>
      <c r="P841" s="74" t="s">
        <v>80</v>
      </c>
      <c r="Q841" s="114" t="s">
        <v>977</v>
      </c>
      <c r="R841" s="78" t="s">
        <v>57</v>
      </c>
      <c r="S841" s="69" t="s">
        <v>308</v>
      </c>
      <c r="T841" s="75" t="s">
        <v>729</v>
      </c>
      <c r="U841" s="63" t="s">
        <v>935</v>
      </c>
      <c r="V841" s="7">
        <v>6</v>
      </c>
    </row>
    <row r="842" spans="1:22" ht="31" customHeight="1" x14ac:dyDescent="0.35">
      <c r="A842" s="24" t="s">
        <v>1811</v>
      </c>
      <c r="B842" s="13" t="s">
        <v>14</v>
      </c>
      <c r="C842" s="17" t="s">
        <v>2219</v>
      </c>
      <c r="D842" s="13" t="s">
        <v>2220</v>
      </c>
      <c r="E842" s="17" t="s">
        <v>56</v>
      </c>
      <c r="F842" s="14" t="s">
        <v>54</v>
      </c>
      <c r="G842" s="128">
        <v>1850</v>
      </c>
      <c r="H842" s="73">
        <v>17912.5383</v>
      </c>
      <c r="I842" s="73">
        <v>33138195.855</v>
      </c>
      <c r="J842" s="73">
        <f t="shared" si="53"/>
        <v>38440307.191799998</v>
      </c>
      <c r="K842" s="4" t="s">
        <v>177</v>
      </c>
      <c r="L842" s="16">
        <f t="shared" si="54"/>
        <v>1850</v>
      </c>
      <c r="M842" s="73">
        <f t="shared" si="55"/>
        <v>38440307.191799998</v>
      </c>
      <c r="N842" s="28"/>
      <c r="O842" s="32" t="s">
        <v>791</v>
      </c>
      <c r="P842" s="74" t="s">
        <v>80</v>
      </c>
      <c r="Q842" s="115" t="s">
        <v>720</v>
      </c>
      <c r="R842" s="78" t="s">
        <v>57</v>
      </c>
      <c r="S842" s="69" t="s">
        <v>262</v>
      </c>
      <c r="T842" s="75" t="s">
        <v>729</v>
      </c>
      <c r="U842" s="63" t="s">
        <v>935</v>
      </c>
      <c r="V842" s="7">
        <v>6</v>
      </c>
    </row>
    <row r="843" spans="1:22" ht="31" customHeight="1" x14ac:dyDescent="0.35">
      <c r="A843" s="24" t="s">
        <v>1812</v>
      </c>
      <c r="B843" s="13" t="s">
        <v>14</v>
      </c>
      <c r="C843" s="17" t="s">
        <v>2219</v>
      </c>
      <c r="D843" s="13" t="s">
        <v>2220</v>
      </c>
      <c r="E843" s="17" t="s">
        <v>34</v>
      </c>
      <c r="F843" s="14" t="s">
        <v>54</v>
      </c>
      <c r="G843" s="128">
        <v>150</v>
      </c>
      <c r="H843" s="73">
        <v>35424.383000000002</v>
      </c>
      <c r="I843" s="73">
        <v>5313657.45</v>
      </c>
      <c r="J843" s="73">
        <f t="shared" si="53"/>
        <v>6163842.642</v>
      </c>
      <c r="K843" s="4" t="s">
        <v>177</v>
      </c>
      <c r="L843" s="16">
        <f t="shared" si="54"/>
        <v>150</v>
      </c>
      <c r="M843" s="73">
        <f t="shared" si="55"/>
        <v>6163842.642</v>
      </c>
      <c r="N843" s="28"/>
      <c r="O843" s="32" t="s">
        <v>792</v>
      </c>
      <c r="P843" s="74" t="s">
        <v>80</v>
      </c>
      <c r="Q843" s="115" t="s">
        <v>720</v>
      </c>
      <c r="R843" s="78" t="s">
        <v>57</v>
      </c>
      <c r="S843" s="69" t="s">
        <v>262</v>
      </c>
      <c r="T843" s="75" t="s">
        <v>729</v>
      </c>
      <c r="U843" s="63" t="s">
        <v>935</v>
      </c>
      <c r="V843" s="7">
        <v>6</v>
      </c>
    </row>
    <row r="844" spans="1:22" ht="31" customHeight="1" x14ac:dyDescent="0.35">
      <c r="A844" s="24" t="s">
        <v>1813</v>
      </c>
      <c r="B844" s="13" t="s">
        <v>14</v>
      </c>
      <c r="C844" s="17" t="s">
        <v>2219</v>
      </c>
      <c r="D844" s="13" t="s">
        <v>2220</v>
      </c>
      <c r="E844" s="17" t="s">
        <v>37</v>
      </c>
      <c r="F844" s="14" t="s">
        <v>54</v>
      </c>
      <c r="G844" s="128">
        <v>170</v>
      </c>
      <c r="H844" s="73">
        <v>11224.2037</v>
      </c>
      <c r="I844" s="73">
        <v>1908114.629</v>
      </c>
      <c r="J844" s="73">
        <f t="shared" si="53"/>
        <v>2213412.9696399998</v>
      </c>
      <c r="K844" s="4" t="s">
        <v>177</v>
      </c>
      <c r="L844" s="16">
        <f t="shared" si="54"/>
        <v>170</v>
      </c>
      <c r="M844" s="73">
        <f t="shared" si="55"/>
        <v>2213412.9696399998</v>
      </c>
      <c r="N844" s="28"/>
      <c r="O844" s="32" t="s">
        <v>26</v>
      </c>
      <c r="P844" s="74" t="s">
        <v>80</v>
      </c>
      <c r="Q844" s="115" t="s">
        <v>720</v>
      </c>
      <c r="R844" s="78" t="s">
        <v>57</v>
      </c>
      <c r="S844" s="69" t="s">
        <v>262</v>
      </c>
      <c r="T844" s="75" t="s">
        <v>729</v>
      </c>
      <c r="U844" s="63" t="s">
        <v>935</v>
      </c>
      <c r="V844" s="7">
        <v>6</v>
      </c>
    </row>
    <row r="845" spans="1:22" ht="31" customHeight="1" x14ac:dyDescent="0.35">
      <c r="A845" s="24" t="s">
        <v>1814</v>
      </c>
      <c r="B845" s="13" t="s">
        <v>14</v>
      </c>
      <c r="C845" s="17" t="s">
        <v>2219</v>
      </c>
      <c r="D845" s="13" t="s">
        <v>2220</v>
      </c>
      <c r="E845" s="17" t="s">
        <v>38</v>
      </c>
      <c r="F845" s="14" t="s">
        <v>54</v>
      </c>
      <c r="G845" s="128">
        <v>250</v>
      </c>
      <c r="H845" s="73">
        <v>10386.158300000001</v>
      </c>
      <c r="I845" s="73">
        <v>2596539.5750000002</v>
      </c>
      <c r="J845" s="73">
        <f t="shared" si="53"/>
        <v>3011985.9070000001</v>
      </c>
      <c r="K845" s="4" t="s">
        <v>177</v>
      </c>
      <c r="L845" s="16">
        <f t="shared" si="54"/>
        <v>250</v>
      </c>
      <c r="M845" s="73">
        <f t="shared" si="55"/>
        <v>3011985.9070000001</v>
      </c>
      <c r="N845" s="28"/>
      <c r="O845" s="32" t="s">
        <v>789</v>
      </c>
      <c r="P845" s="74" t="s">
        <v>80</v>
      </c>
      <c r="Q845" s="115" t="s">
        <v>720</v>
      </c>
      <c r="R845" s="78" t="s">
        <v>57</v>
      </c>
      <c r="S845" s="69" t="s">
        <v>262</v>
      </c>
      <c r="T845" s="75" t="s">
        <v>729</v>
      </c>
      <c r="U845" s="63" t="s">
        <v>935</v>
      </c>
      <c r="V845" s="7">
        <v>6</v>
      </c>
    </row>
    <row r="846" spans="1:22" ht="31" customHeight="1" x14ac:dyDescent="0.35">
      <c r="A846" s="24" t="s">
        <v>1815</v>
      </c>
      <c r="B846" s="13" t="s">
        <v>14</v>
      </c>
      <c r="C846" s="17" t="s">
        <v>2219</v>
      </c>
      <c r="D846" s="13" t="s">
        <v>2220</v>
      </c>
      <c r="E846" s="17" t="s">
        <v>35</v>
      </c>
      <c r="F846" s="14" t="s">
        <v>54</v>
      </c>
      <c r="G846" s="128">
        <v>450</v>
      </c>
      <c r="H846" s="73">
        <v>8103.0672000000004</v>
      </c>
      <c r="I846" s="73">
        <v>3646380.24</v>
      </c>
      <c r="J846" s="73">
        <f t="shared" si="53"/>
        <v>4229801.0784</v>
      </c>
      <c r="K846" s="4" t="s">
        <v>177</v>
      </c>
      <c r="L846" s="16">
        <f t="shared" si="54"/>
        <v>450</v>
      </c>
      <c r="M846" s="73">
        <f t="shared" si="55"/>
        <v>4229801.0784</v>
      </c>
      <c r="N846" s="28"/>
      <c r="O846" s="32" t="s">
        <v>24</v>
      </c>
      <c r="P846" s="74" t="s">
        <v>80</v>
      </c>
      <c r="Q846" s="115" t="s">
        <v>720</v>
      </c>
      <c r="R846" s="78" t="s">
        <v>57</v>
      </c>
      <c r="S846" s="69" t="s">
        <v>262</v>
      </c>
      <c r="T846" s="75" t="s">
        <v>729</v>
      </c>
      <c r="U846" s="63" t="s">
        <v>935</v>
      </c>
      <c r="V846" s="7">
        <v>6</v>
      </c>
    </row>
    <row r="847" spans="1:22" ht="31" customHeight="1" x14ac:dyDescent="0.35">
      <c r="A847" s="24" t="s">
        <v>1816</v>
      </c>
      <c r="B847" s="13" t="s">
        <v>14</v>
      </c>
      <c r="C847" s="17" t="s">
        <v>2219</v>
      </c>
      <c r="D847" s="13" t="s">
        <v>2220</v>
      </c>
      <c r="E847" s="17" t="s">
        <v>788</v>
      </c>
      <c r="F847" s="14" t="s">
        <v>54</v>
      </c>
      <c r="G847" s="128">
        <v>115</v>
      </c>
      <c r="H847" s="73">
        <v>10386.158300000001</v>
      </c>
      <c r="I847" s="73">
        <v>1194408.2045000002</v>
      </c>
      <c r="J847" s="73">
        <f t="shared" si="53"/>
        <v>1385513.5172200003</v>
      </c>
      <c r="K847" s="4" t="s">
        <v>177</v>
      </c>
      <c r="L847" s="16">
        <f t="shared" si="54"/>
        <v>115</v>
      </c>
      <c r="M847" s="73">
        <f t="shared" si="55"/>
        <v>1385513.5172200003</v>
      </c>
      <c r="N847" s="28"/>
      <c r="O847" s="32" t="s">
        <v>789</v>
      </c>
      <c r="P847" s="74" t="s">
        <v>80</v>
      </c>
      <c r="Q847" s="115" t="s">
        <v>720</v>
      </c>
      <c r="R847" s="78" t="s">
        <v>57</v>
      </c>
      <c r="S847" s="69" t="s">
        <v>262</v>
      </c>
      <c r="T847" s="75" t="s">
        <v>729</v>
      </c>
      <c r="U847" s="63" t="s">
        <v>935</v>
      </c>
      <c r="V847" s="7">
        <v>6</v>
      </c>
    </row>
    <row r="848" spans="1:22" ht="31" customHeight="1" x14ac:dyDescent="0.35">
      <c r="A848" s="24" t="s">
        <v>1817</v>
      </c>
      <c r="B848" s="13" t="s">
        <v>14</v>
      </c>
      <c r="C848" s="17" t="s">
        <v>2219</v>
      </c>
      <c r="D848" s="13" t="s">
        <v>2220</v>
      </c>
      <c r="E848" s="17" t="s">
        <v>36</v>
      </c>
      <c r="F848" s="14" t="s">
        <v>54</v>
      </c>
      <c r="G848" s="128">
        <v>120</v>
      </c>
      <c r="H848" s="73">
        <v>9486.6414000000004</v>
      </c>
      <c r="I848" s="73">
        <v>1138396.9680000001</v>
      </c>
      <c r="J848" s="73">
        <f t="shared" si="53"/>
        <v>1320540.48288</v>
      </c>
      <c r="K848" s="4" t="s">
        <v>177</v>
      </c>
      <c r="L848" s="16">
        <f t="shared" si="54"/>
        <v>120</v>
      </c>
      <c r="M848" s="73">
        <f t="shared" si="55"/>
        <v>1320540.48288</v>
      </c>
      <c r="N848" s="28"/>
      <c r="O848" s="32" t="s">
        <v>790</v>
      </c>
      <c r="P848" s="74" t="s">
        <v>80</v>
      </c>
      <c r="Q848" s="115" t="s">
        <v>720</v>
      </c>
      <c r="R848" s="78" t="s">
        <v>57</v>
      </c>
      <c r="S848" s="69" t="s">
        <v>262</v>
      </c>
      <c r="T848" s="75" t="s">
        <v>729</v>
      </c>
      <c r="U848" s="63" t="s">
        <v>935</v>
      </c>
      <c r="V848" s="7">
        <v>6</v>
      </c>
    </row>
    <row r="849" spans="1:22" ht="31" customHeight="1" x14ac:dyDescent="0.35">
      <c r="A849" s="24" t="s">
        <v>1818</v>
      </c>
      <c r="B849" s="13" t="s">
        <v>14</v>
      </c>
      <c r="C849" s="17" t="s">
        <v>2219</v>
      </c>
      <c r="D849" s="13" t="s">
        <v>2220</v>
      </c>
      <c r="E849" s="17" t="s">
        <v>405</v>
      </c>
      <c r="F849" s="14" t="s">
        <v>54</v>
      </c>
      <c r="G849" s="73">
        <v>122.6</v>
      </c>
      <c r="H849" s="73">
        <v>15924.810000000001</v>
      </c>
      <c r="I849" s="73">
        <v>1952381.706</v>
      </c>
      <c r="J849" s="73">
        <f t="shared" si="53"/>
        <v>2264762.7789599998</v>
      </c>
      <c r="K849" s="4" t="s">
        <v>177</v>
      </c>
      <c r="L849" s="16">
        <f t="shared" si="54"/>
        <v>122.6</v>
      </c>
      <c r="M849" s="73">
        <f t="shared" si="55"/>
        <v>2264762.7789599998</v>
      </c>
      <c r="N849" s="28"/>
      <c r="O849" s="32"/>
      <c r="P849" s="74" t="s">
        <v>81</v>
      </c>
      <c r="Q849" s="114" t="s">
        <v>154</v>
      </c>
      <c r="R849" s="78" t="s">
        <v>57</v>
      </c>
      <c r="S849" s="69" t="s">
        <v>157</v>
      </c>
      <c r="T849" s="75" t="s">
        <v>729</v>
      </c>
      <c r="U849" s="63" t="s">
        <v>935</v>
      </c>
      <c r="V849" s="7">
        <v>6</v>
      </c>
    </row>
    <row r="850" spans="1:22" ht="31" customHeight="1" x14ac:dyDescent="0.35">
      <c r="A850" s="24" t="s">
        <v>1819</v>
      </c>
      <c r="B850" s="13" t="s">
        <v>14</v>
      </c>
      <c r="C850" s="17" t="s">
        <v>2219</v>
      </c>
      <c r="D850" s="13" t="s">
        <v>2220</v>
      </c>
      <c r="E850" s="17" t="s">
        <v>405</v>
      </c>
      <c r="F850" s="14" t="s">
        <v>54</v>
      </c>
      <c r="G850" s="73">
        <v>100</v>
      </c>
      <c r="H850" s="73">
        <v>28115.116700000002</v>
      </c>
      <c r="I850" s="73">
        <v>2811511.6700000004</v>
      </c>
      <c r="J850" s="73">
        <f t="shared" si="53"/>
        <v>3261353.5372000001</v>
      </c>
      <c r="K850" s="4" t="s">
        <v>177</v>
      </c>
      <c r="L850" s="16">
        <f t="shared" si="54"/>
        <v>100</v>
      </c>
      <c r="M850" s="73">
        <f t="shared" si="55"/>
        <v>3261353.5372000001</v>
      </c>
      <c r="N850" s="28"/>
      <c r="O850" s="32"/>
      <c r="P850" s="74" t="s">
        <v>81</v>
      </c>
      <c r="Q850" s="114" t="s">
        <v>154</v>
      </c>
      <c r="R850" s="78" t="s">
        <v>57</v>
      </c>
      <c r="S850" s="69" t="s">
        <v>157</v>
      </c>
      <c r="T850" s="75" t="s">
        <v>729</v>
      </c>
      <c r="U850" s="63" t="s">
        <v>935</v>
      </c>
      <c r="V850" s="7">
        <v>6</v>
      </c>
    </row>
    <row r="851" spans="1:22" ht="31" customHeight="1" x14ac:dyDescent="0.35">
      <c r="A851" s="24" t="s">
        <v>1820</v>
      </c>
      <c r="B851" s="13" t="s">
        <v>14</v>
      </c>
      <c r="C851" s="17" t="s">
        <v>2219</v>
      </c>
      <c r="D851" s="13" t="s">
        <v>2220</v>
      </c>
      <c r="E851" s="17" t="s">
        <v>793</v>
      </c>
      <c r="F851" s="14" t="s">
        <v>54</v>
      </c>
      <c r="G851" s="73">
        <v>313.02999999999997</v>
      </c>
      <c r="H851" s="73">
        <v>22874.353000000003</v>
      </c>
      <c r="I851" s="73">
        <v>7160358.7195899999</v>
      </c>
      <c r="J851" s="73">
        <f t="shared" si="53"/>
        <v>8306016.1147243995</v>
      </c>
      <c r="K851" s="4" t="s">
        <v>177</v>
      </c>
      <c r="L851" s="16">
        <f t="shared" si="54"/>
        <v>313.02999999999997</v>
      </c>
      <c r="M851" s="73">
        <f t="shared" si="55"/>
        <v>8306016.1147243995</v>
      </c>
      <c r="N851" s="28"/>
      <c r="O851" s="32"/>
      <c r="P851" s="74" t="s">
        <v>81</v>
      </c>
      <c r="Q851" s="114" t="s">
        <v>154</v>
      </c>
      <c r="R851" s="78" t="s">
        <v>57</v>
      </c>
      <c r="S851" s="69" t="s">
        <v>157</v>
      </c>
      <c r="T851" s="75" t="s">
        <v>729</v>
      </c>
      <c r="U851" s="63" t="s">
        <v>935</v>
      </c>
      <c r="V851" s="7">
        <v>6</v>
      </c>
    </row>
    <row r="852" spans="1:22" ht="31" customHeight="1" x14ac:dyDescent="0.35">
      <c r="A852" s="24" t="s">
        <v>1821</v>
      </c>
      <c r="B852" s="13" t="s">
        <v>14</v>
      </c>
      <c r="C852" s="17" t="s">
        <v>2219</v>
      </c>
      <c r="D852" s="13" t="s">
        <v>2220</v>
      </c>
      <c r="E852" s="17" t="s">
        <v>282</v>
      </c>
      <c r="F852" s="14" t="s">
        <v>54</v>
      </c>
      <c r="G852" s="73">
        <v>2539.8649999999998</v>
      </c>
      <c r="H852" s="73">
        <v>21704.9607</v>
      </c>
      <c r="I852" s="73">
        <v>55127670.008305497</v>
      </c>
      <c r="J852" s="73">
        <f t="shared" si="53"/>
        <v>63948097.209634371</v>
      </c>
      <c r="K852" s="4" t="s">
        <v>177</v>
      </c>
      <c r="L852" s="16">
        <f t="shared" si="54"/>
        <v>2539.8649999999998</v>
      </c>
      <c r="M852" s="73">
        <f t="shared" si="55"/>
        <v>63948097.209634371</v>
      </c>
      <c r="N852" s="28"/>
      <c r="O852" s="32"/>
      <c r="P852" s="74" t="s">
        <v>81</v>
      </c>
      <c r="Q852" s="114" t="s">
        <v>154</v>
      </c>
      <c r="R852" s="78" t="s">
        <v>57</v>
      </c>
      <c r="S852" s="69" t="s">
        <v>158</v>
      </c>
      <c r="T852" s="75" t="s">
        <v>729</v>
      </c>
      <c r="U852" s="63" t="s">
        <v>935</v>
      </c>
      <c r="V852" s="7">
        <v>6</v>
      </c>
    </row>
    <row r="853" spans="1:22" ht="31" customHeight="1" x14ac:dyDescent="0.35">
      <c r="A853" s="24" t="s">
        <v>1822</v>
      </c>
      <c r="B853" s="13" t="s">
        <v>14</v>
      </c>
      <c r="C853" s="17" t="s">
        <v>2219</v>
      </c>
      <c r="D853" s="13" t="s">
        <v>2220</v>
      </c>
      <c r="E853" s="17" t="s">
        <v>234</v>
      </c>
      <c r="F853" s="14" t="s">
        <v>54</v>
      </c>
      <c r="G853" s="73">
        <v>1876.45</v>
      </c>
      <c r="H853" s="73">
        <v>9354.0577000000012</v>
      </c>
      <c r="I853" s="73">
        <v>17552421.571165003</v>
      </c>
      <c r="J853" s="73">
        <f t="shared" si="53"/>
        <v>20360809.022551402</v>
      </c>
      <c r="K853" s="4" t="s">
        <v>177</v>
      </c>
      <c r="L853" s="16">
        <f t="shared" si="54"/>
        <v>1876.45</v>
      </c>
      <c r="M853" s="73">
        <f t="shared" si="55"/>
        <v>20360809.022551402</v>
      </c>
      <c r="N853" s="28"/>
      <c r="O853" s="32"/>
      <c r="P853" s="74" t="s">
        <v>81</v>
      </c>
      <c r="Q853" s="114" t="s">
        <v>154</v>
      </c>
      <c r="R853" s="78" t="s">
        <v>57</v>
      </c>
      <c r="S853" s="69" t="s">
        <v>274</v>
      </c>
      <c r="T853" s="75" t="s">
        <v>729</v>
      </c>
      <c r="U853" s="63" t="s">
        <v>935</v>
      </c>
      <c r="V853" s="7">
        <v>6</v>
      </c>
    </row>
    <row r="854" spans="1:22" ht="31" customHeight="1" x14ac:dyDescent="0.35">
      <c r="A854" s="24" t="s">
        <v>1823</v>
      </c>
      <c r="B854" s="13" t="s">
        <v>14</v>
      </c>
      <c r="C854" s="17" t="s">
        <v>2219</v>
      </c>
      <c r="D854" s="13" t="s">
        <v>2220</v>
      </c>
      <c r="E854" s="17" t="s">
        <v>234</v>
      </c>
      <c r="F854" s="14" t="s">
        <v>54</v>
      </c>
      <c r="G854" s="73">
        <v>1149.146</v>
      </c>
      <c r="H854" s="73">
        <v>9354.0577000000012</v>
      </c>
      <c r="I854" s="73">
        <v>10749177.9897242</v>
      </c>
      <c r="J854" s="73">
        <f t="shared" si="53"/>
        <v>12469046.468080072</v>
      </c>
      <c r="K854" s="4" t="s">
        <v>177</v>
      </c>
      <c r="L854" s="16">
        <f t="shared" si="54"/>
        <v>1149.146</v>
      </c>
      <c r="M854" s="73">
        <f t="shared" si="55"/>
        <v>12469046.468080072</v>
      </c>
      <c r="N854" s="28"/>
      <c r="O854" s="32"/>
      <c r="P854" s="74" t="s">
        <v>81</v>
      </c>
      <c r="Q854" s="114" t="s">
        <v>134</v>
      </c>
      <c r="R854" s="78" t="s">
        <v>57</v>
      </c>
      <c r="S854" s="69" t="s">
        <v>275</v>
      </c>
      <c r="T854" s="75" t="s">
        <v>729</v>
      </c>
      <c r="U854" s="63" t="s">
        <v>935</v>
      </c>
      <c r="V854" s="7">
        <v>6</v>
      </c>
    </row>
    <row r="855" spans="1:22" ht="31" customHeight="1" x14ac:dyDescent="0.35">
      <c r="A855" s="24" t="s">
        <v>1824</v>
      </c>
      <c r="B855" s="13" t="s">
        <v>14</v>
      </c>
      <c r="C855" s="17" t="s">
        <v>2219</v>
      </c>
      <c r="D855" s="13" t="s">
        <v>2220</v>
      </c>
      <c r="E855" s="17" t="s">
        <v>234</v>
      </c>
      <c r="F855" s="14" t="s">
        <v>54</v>
      </c>
      <c r="G855" s="73">
        <v>562.04999999999995</v>
      </c>
      <c r="H855" s="73">
        <v>23882.100445689888</v>
      </c>
      <c r="I855" s="73">
        <v>13422934.555500001</v>
      </c>
      <c r="J855" s="73">
        <f t="shared" si="53"/>
        <v>15570604.084379999</v>
      </c>
      <c r="K855" s="4" t="s">
        <v>177</v>
      </c>
      <c r="L855" s="16">
        <f t="shared" si="54"/>
        <v>562.04999999999995</v>
      </c>
      <c r="M855" s="73">
        <f t="shared" si="55"/>
        <v>15570604.084379999</v>
      </c>
      <c r="N855" s="28"/>
      <c r="O855" s="32"/>
      <c r="P855" s="74" t="s">
        <v>81</v>
      </c>
      <c r="Q855" s="114" t="s">
        <v>134</v>
      </c>
      <c r="R855" s="78" t="s">
        <v>57</v>
      </c>
      <c r="S855" s="69" t="s">
        <v>275</v>
      </c>
      <c r="T855" s="75" t="s">
        <v>729</v>
      </c>
      <c r="U855" s="63" t="s">
        <v>935</v>
      </c>
      <c r="V855" s="7">
        <v>6</v>
      </c>
    </row>
    <row r="856" spans="1:22" ht="31" customHeight="1" x14ac:dyDescent="0.35">
      <c r="A856" s="24" t="s">
        <v>1825</v>
      </c>
      <c r="B856" s="13" t="s">
        <v>14</v>
      </c>
      <c r="C856" s="17" t="s">
        <v>2219</v>
      </c>
      <c r="D856" s="13" t="s">
        <v>2220</v>
      </c>
      <c r="E856" s="17" t="s">
        <v>282</v>
      </c>
      <c r="F856" s="14" t="s">
        <v>54</v>
      </c>
      <c r="G856" s="73">
        <v>2304.17</v>
      </c>
      <c r="H856" s="73">
        <v>17835.787199999999</v>
      </c>
      <c r="I856" s="73">
        <v>41096685.792623997</v>
      </c>
      <c r="J856" s="73">
        <f t="shared" si="53"/>
        <v>47672155.519443832</v>
      </c>
      <c r="K856" s="4" t="s">
        <v>177</v>
      </c>
      <c r="L856" s="16">
        <f t="shared" si="54"/>
        <v>2304.17</v>
      </c>
      <c r="M856" s="73">
        <f t="shared" si="55"/>
        <v>47672155.519443832</v>
      </c>
      <c r="N856" s="28"/>
      <c r="O856" s="32"/>
      <c r="P856" s="74" t="s">
        <v>81</v>
      </c>
      <c r="Q856" s="114" t="s">
        <v>134</v>
      </c>
      <c r="R856" s="78" t="s">
        <v>57</v>
      </c>
      <c r="S856" s="69" t="s">
        <v>276</v>
      </c>
      <c r="T856" s="75" t="s">
        <v>794</v>
      </c>
      <c r="U856" s="63" t="s">
        <v>935</v>
      </c>
      <c r="V856" s="7">
        <v>6</v>
      </c>
    </row>
    <row r="857" spans="1:22" ht="31" customHeight="1" x14ac:dyDescent="0.35">
      <c r="A857" s="24" t="s">
        <v>1826</v>
      </c>
      <c r="B857" s="13" t="s">
        <v>14</v>
      </c>
      <c r="C857" s="17" t="s">
        <v>2219</v>
      </c>
      <c r="D857" s="13" t="s">
        <v>2220</v>
      </c>
      <c r="E857" s="17" t="s">
        <v>234</v>
      </c>
      <c r="F857" s="14" t="s">
        <v>54</v>
      </c>
      <c r="G857" s="135">
        <v>736.12199999999996</v>
      </c>
      <c r="H857" s="135">
        <v>12339.004600000002</v>
      </c>
      <c r="I857" s="135">
        <v>9083012.7441612016</v>
      </c>
      <c r="J857" s="135">
        <f t="shared" si="53"/>
        <v>10536294.783226993</v>
      </c>
      <c r="K857" s="106" t="s">
        <v>177</v>
      </c>
      <c r="L857" s="106">
        <f t="shared" si="54"/>
        <v>736.12199999999996</v>
      </c>
      <c r="M857" s="124">
        <f t="shared" si="55"/>
        <v>10536294.783226993</v>
      </c>
      <c r="N857" s="107"/>
      <c r="O857" s="80"/>
      <c r="P857" s="74" t="s">
        <v>81</v>
      </c>
      <c r="Q857" s="114" t="s">
        <v>109</v>
      </c>
      <c r="R857" s="78" t="s">
        <v>57</v>
      </c>
      <c r="S857" s="69" t="s">
        <v>277</v>
      </c>
      <c r="T857" s="75" t="s">
        <v>794</v>
      </c>
      <c r="U857" s="63" t="s">
        <v>935</v>
      </c>
      <c r="V857" s="7">
        <v>6</v>
      </c>
    </row>
    <row r="858" spans="1:22" ht="31" customHeight="1" x14ac:dyDescent="0.35">
      <c r="A858" s="24" t="s">
        <v>1827</v>
      </c>
      <c r="B858" s="13" t="s">
        <v>14</v>
      </c>
      <c r="C858" s="17" t="s">
        <v>2219</v>
      </c>
      <c r="D858" s="13" t="s">
        <v>2220</v>
      </c>
      <c r="E858" s="17" t="s">
        <v>282</v>
      </c>
      <c r="F858" s="14" t="s">
        <v>54</v>
      </c>
      <c r="G858" s="135">
        <v>602.64</v>
      </c>
      <c r="H858" s="135">
        <v>21704.9607</v>
      </c>
      <c r="I858" s="135">
        <v>13080277.516247999</v>
      </c>
      <c r="J858" s="135">
        <f t="shared" si="53"/>
        <v>15173121.918847678</v>
      </c>
      <c r="K858" s="106" t="s">
        <v>177</v>
      </c>
      <c r="L858" s="106">
        <f t="shared" si="54"/>
        <v>602.64</v>
      </c>
      <c r="M858" s="124">
        <f t="shared" si="55"/>
        <v>15173121.918847678</v>
      </c>
      <c r="N858" s="107"/>
      <c r="O858" s="80"/>
      <c r="P858" s="74" t="s">
        <v>81</v>
      </c>
      <c r="Q858" s="114" t="s">
        <v>109</v>
      </c>
      <c r="R858" s="78" t="s">
        <v>57</v>
      </c>
      <c r="S858" s="69" t="s">
        <v>278</v>
      </c>
      <c r="T858" s="75" t="s">
        <v>794</v>
      </c>
      <c r="U858" s="63" t="s">
        <v>935</v>
      </c>
      <c r="V858" s="7">
        <v>6</v>
      </c>
    </row>
    <row r="859" spans="1:22" ht="31" customHeight="1" x14ac:dyDescent="0.35">
      <c r="A859" s="24" t="s">
        <v>1828</v>
      </c>
      <c r="B859" s="13" t="s">
        <v>14</v>
      </c>
      <c r="C859" s="17" t="s">
        <v>2219</v>
      </c>
      <c r="D859" s="13" t="s">
        <v>2220</v>
      </c>
      <c r="E859" s="17" t="s">
        <v>405</v>
      </c>
      <c r="F859" s="14" t="s">
        <v>54</v>
      </c>
      <c r="G859" s="73">
        <v>50.57</v>
      </c>
      <c r="H859" s="73">
        <v>28115.116700000002</v>
      </c>
      <c r="I859" s="73">
        <v>1421781.4515190001</v>
      </c>
      <c r="J859" s="73">
        <f t="shared" si="53"/>
        <v>1649266.48376204</v>
      </c>
      <c r="K859" s="4" t="s">
        <v>177</v>
      </c>
      <c r="L859" s="16">
        <f t="shared" si="54"/>
        <v>50.57</v>
      </c>
      <c r="M859" s="73">
        <f t="shared" si="55"/>
        <v>1649266.48376204</v>
      </c>
      <c r="N859" s="28"/>
      <c r="O859" s="32"/>
      <c r="P859" s="74" t="s">
        <v>81</v>
      </c>
      <c r="Q859" s="114" t="s">
        <v>89</v>
      </c>
      <c r="R859" s="78" t="s">
        <v>57</v>
      </c>
      <c r="S859" s="69" t="s">
        <v>261</v>
      </c>
      <c r="T859" s="75" t="s">
        <v>794</v>
      </c>
      <c r="U859" s="63" t="s">
        <v>935</v>
      </c>
      <c r="V859" s="7">
        <v>6</v>
      </c>
    </row>
    <row r="860" spans="1:22" ht="31" customHeight="1" x14ac:dyDescent="0.35">
      <c r="A860" s="24" t="s">
        <v>1829</v>
      </c>
      <c r="B860" s="13" t="s">
        <v>14</v>
      </c>
      <c r="C860" s="17" t="s">
        <v>2219</v>
      </c>
      <c r="D860" s="13" t="s">
        <v>2220</v>
      </c>
      <c r="E860" s="17" t="s">
        <v>234</v>
      </c>
      <c r="F860" s="14" t="s">
        <v>54</v>
      </c>
      <c r="G860" s="73">
        <v>516.6</v>
      </c>
      <c r="H860" s="73">
        <v>9354.0577000000012</v>
      </c>
      <c r="I860" s="73">
        <v>4832306.2078200011</v>
      </c>
      <c r="J860" s="73">
        <f t="shared" si="53"/>
        <v>5605475.2010712009</v>
      </c>
      <c r="K860" s="4" t="s">
        <v>177</v>
      </c>
      <c r="L860" s="16">
        <f t="shared" si="54"/>
        <v>516.6</v>
      </c>
      <c r="M860" s="73">
        <f t="shared" si="55"/>
        <v>5605475.2010712009</v>
      </c>
      <c r="N860" s="28"/>
      <c r="O860" s="32"/>
      <c r="P860" s="74" t="s">
        <v>81</v>
      </c>
      <c r="Q860" s="114" t="s">
        <v>89</v>
      </c>
      <c r="R860" s="78" t="s">
        <v>57</v>
      </c>
      <c r="S860" s="69" t="s">
        <v>261</v>
      </c>
      <c r="T860" s="75" t="s">
        <v>794</v>
      </c>
      <c r="U860" s="63" t="s">
        <v>935</v>
      </c>
      <c r="V860" s="7">
        <v>6</v>
      </c>
    </row>
    <row r="861" spans="1:22" ht="31" customHeight="1" x14ac:dyDescent="0.35">
      <c r="A861" s="24" t="s">
        <v>1830</v>
      </c>
      <c r="B861" s="13" t="s">
        <v>14</v>
      </c>
      <c r="C861" s="17" t="s">
        <v>2219</v>
      </c>
      <c r="D861" s="13" t="s">
        <v>2220</v>
      </c>
      <c r="E861" s="17" t="s">
        <v>282</v>
      </c>
      <c r="F861" s="14" t="s">
        <v>54</v>
      </c>
      <c r="G861" s="73">
        <v>163.01</v>
      </c>
      <c r="H861" s="73">
        <v>21704.9607</v>
      </c>
      <c r="I861" s="73">
        <v>3538125.6437069997</v>
      </c>
      <c r="J861" s="73">
        <f t="shared" si="53"/>
        <v>4104225.7467001192</v>
      </c>
      <c r="K861" s="4" t="s">
        <v>177</v>
      </c>
      <c r="L861" s="16">
        <f t="shared" si="54"/>
        <v>163.01</v>
      </c>
      <c r="M861" s="73">
        <f t="shared" si="55"/>
        <v>4104225.7467001192</v>
      </c>
      <c r="N861" s="28"/>
      <c r="O861" s="32"/>
      <c r="P861" s="74" t="s">
        <v>81</v>
      </c>
      <c r="Q861" s="114" t="s">
        <v>89</v>
      </c>
      <c r="R861" s="78" t="s">
        <v>57</v>
      </c>
      <c r="S861" s="69" t="s">
        <v>261</v>
      </c>
      <c r="T861" s="75" t="s">
        <v>794</v>
      </c>
      <c r="U861" s="63" t="s">
        <v>935</v>
      </c>
      <c r="V861" s="7">
        <v>6</v>
      </c>
    </row>
    <row r="862" spans="1:22" ht="31" customHeight="1" x14ac:dyDescent="0.35">
      <c r="A862" s="24" t="s">
        <v>1831</v>
      </c>
      <c r="B862" s="13" t="s">
        <v>14</v>
      </c>
      <c r="C862" s="17" t="s">
        <v>2219</v>
      </c>
      <c r="D862" s="13" t="s">
        <v>2220</v>
      </c>
      <c r="E862" s="17" t="s">
        <v>234</v>
      </c>
      <c r="F862" s="14" t="s">
        <v>54</v>
      </c>
      <c r="G862" s="73">
        <v>1298.703</v>
      </c>
      <c r="H862" s="73">
        <v>9354.0577000000012</v>
      </c>
      <c r="I862" s="73">
        <v>12148142.797163101</v>
      </c>
      <c r="J862" s="73">
        <f t="shared" si="53"/>
        <v>14091845.644709196</v>
      </c>
      <c r="K862" s="4" t="s">
        <v>177</v>
      </c>
      <c r="L862" s="16">
        <f t="shared" si="54"/>
        <v>1298.703</v>
      </c>
      <c r="M862" s="73">
        <f t="shared" si="55"/>
        <v>14091845.644709196</v>
      </c>
      <c r="N862" s="28"/>
      <c r="O862" s="32"/>
      <c r="P862" s="74" t="s">
        <v>81</v>
      </c>
      <c r="Q862" s="114" t="s">
        <v>107</v>
      </c>
      <c r="R862" s="78" t="s">
        <v>57</v>
      </c>
      <c r="S862" s="69" t="s">
        <v>107</v>
      </c>
      <c r="T862" s="75" t="s">
        <v>229</v>
      </c>
      <c r="U862" s="63" t="s">
        <v>935</v>
      </c>
      <c r="V862" s="7">
        <v>6</v>
      </c>
    </row>
    <row r="863" spans="1:22" ht="31" customHeight="1" x14ac:dyDescent="0.35">
      <c r="A863" s="24" t="s">
        <v>1832</v>
      </c>
      <c r="B863" s="13" t="s">
        <v>14</v>
      </c>
      <c r="C863" s="17" t="s">
        <v>2219</v>
      </c>
      <c r="D863" s="13" t="s">
        <v>2220</v>
      </c>
      <c r="E863" s="17" t="s">
        <v>405</v>
      </c>
      <c r="F863" s="14" t="s">
        <v>54</v>
      </c>
      <c r="G863" s="73">
        <v>202.9</v>
      </c>
      <c r="H863" s="73">
        <v>28115.116700000002</v>
      </c>
      <c r="I863" s="73">
        <v>5704557.1784300003</v>
      </c>
      <c r="J863" s="73">
        <f t="shared" ref="J863:J871" si="59">I863*1.16</f>
        <v>6617286.3269787999</v>
      </c>
      <c r="K863" s="4" t="s">
        <v>177</v>
      </c>
      <c r="L863" s="16">
        <f t="shared" ref="L863:L928" si="60">G863</f>
        <v>202.9</v>
      </c>
      <c r="M863" s="73">
        <f t="shared" ref="M863:M928" si="61">J863</f>
        <v>6617286.3269787999</v>
      </c>
      <c r="N863" s="28"/>
      <c r="O863" s="32"/>
      <c r="P863" s="74" t="s">
        <v>81</v>
      </c>
      <c r="Q863" s="115" t="s">
        <v>720</v>
      </c>
      <c r="R863" s="78" t="s">
        <v>57</v>
      </c>
      <c r="S863" s="69" t="s">
        <v>262</v>
      </c>
      <c r="T863" s="75" t="s">
        <v>794</v>
      </c>
      <c r="U863" s="63" t="s">
        <v>935</v>
      </c>
      <c r="V863" s="7">
        <v>6</v>
      </c>
    </row>
    <row r="864" spans="1:22" ht="31" customHeight="1" x14ac:dyDescent="0.35">
      <c r="A864" s="24" t="s">
        <v>1833</v>
      </c>
      <c r="B864" s="13" t="s">
        <v>14</v>
      </c>
      <c r="C864" s="17" t="s">
        <v>2219</v>
      </c>
      <c r="D864" s="13" t="s">
        <v>2220</v>
      </c>
      <c r="E864" s="17" t="s">
        <v>234</v>
      </c>
      <c r="F864" s="14" t="s">
        <v>54</v>
      </c>
      <c r="G864" s="73">
        <v>1017.74</v>
      </c>
      <c r="H864" s="73">
        <v>12339.004600000002</v>
      </c>
      <c r="I864" s="73">
        <v>12557898.541604003</v>
      </c>
      <c r="J864" s="73">
        <f t="shared" si="59"/>
        <v>14567162.308260642</v>
      </c>
      <c r="K864" s="4" t="s">
        <v>177</v>
      </c>
      <c r="L864" s="16">
        <f t="shared" si="60"/>
        <v>1017.74</v>
      </c>
      <c r="M864" s="73">
        <f t="shared" si="61"/>
        <v>14567162.308260642</v>
      </c>
      <c r="N864" s="28"/>
      <c r="O864" s="32"/>
      <c r="P864" s="74" t="s">
        <v>81</v>
      </c>
      <c r="Q864" s="115" t="s">
        <v>720</v>
      </c>
      <c r="R864" s="78" t="s">
        <v>57</v>
      </c>
      <c r="S864" s="69" t="s">
        <v>262</v>
      </c>
      <c r="T864" s="75" t="s">
        <v>794</v>
      </c>
      <c r="U864" s="63" t="s">
        <v>935</v>
      </c>
      <c r="V864" s="7">
        <v>6</v>
      </c>
    </row>
    <row r="865" spans="1:22" ht="31" customHeight="1" x14ac:dyDescent="0.35">
      <c r="A865" s="24" t="s">
        <v>1834</v>
      </c>
      <c r="B865" s="13" t="s">
        <v>14</v>
      </c>
      <c r="C865" s="17" t="s">
        <v>2219</v>
      </c>
      <c r="D865" s="13" t="s">
        <v>2220</v>
      </c>
      <c r="E865" s="17" t="s">
        <v>284</v>
      </c>
      <c r="F865" s="14" t="s">
        <v>54</v>
      </c>
      <c r="G865" s="73">
        <v>148.53</v>
      </c>
      <c r="H865" s="73">
        <v>23882.100400000003</v>
      </c>
      <c r="I865" s="73">
        <v>3547208.3724120003</v>
      </c>
      <c r="J865" s="73">
        <f t="shared" si="59"/>
        <v>4114761.7119979202</v>
      </c>
      <c r="K865" s="4" t="s">
        <v>177</v>
      </c>
      <c r="L865" s="16">
        <f t="shared" si="60"/>
        <v>148.53</v>
      </c>
      <c r="M865" s="73">
        <f t="shared" si="61"/>
        <v>4114761.7119979202</v>
      </c>
      <c r="N865" s="28"/>
      <c r="O865" s="32"/>
      <c r="P865" s="74" t="s">
        <v>81</v>
      </c>
      <c r="Q865" s="115" t="s">
        <v>720</v>
      </c>
      <c r="R865" s="78" t="s">
        <v>57</v>
      </c>
      <c r="S865" s="69" t="s">
        <v>262</v>
      </c>
      <c r="T865" s="75" t="s">
        <v>794</v>
      </c>
      <c r="U865" s="63" t="s">
        <v>935</v>
      </c>
      <c r="V865" s="7">
        <v>6</v>
      </c>
    </row>
    <row r="866" spans="1:22" ht="31" customHeight="1" x14ac:dyDescent="0.35">
      <c r="A866" s="24" t="s">
        <v>1835</v>
      </c>
      <c r="B866" s="13" t="s">
        <v>14</v>
      </c>
      <c r="C866" s="17" t="s">
        <v>2219</v>
      </c>
      <c r="D866" s="13" t="s">
        <v>2220</v>
      </c>
      <c r="E866" s="17" t="s">
        <v>160</v>
      </c>
      <c r="F866" s="14" t="s">
        <v>54</v>
      </c>
      <c r="G866" s="128">
        <v>468.16</v>
      </c>
      <c r="H866" s="73">
        <v>2965.15</v>
      </c>
      <c r="I866" s="73">
        <v>1388164.6240000001</v>
      </c>
      <c r="J866" s="73">
        <f t="shared" si="59"/>
        <v>1610270.9638399999</v>
      </c>
      <c r="K866" s="4" t="s">
        <v>177</v>
      </c>
      <c r="L866" s="16">
        <f t="shared" si="60"/>
        <v>468.16</v>
      </c>
      <c r="M866" s="73">
        <f t="shared" si="61"/>
        <v>1610270.9638399999</v>
      </c>
      <c r="N866" s="28"/>
      <c r="O866" s="32" t="s">
        <v>797</v>
      </c>
      <c r="P866" s="74" t="s">
        <v>82</v>
      </c>
      <c r="Q866" s="114" t="s">
        <v>154</v>
      </c>
      <c r="R866" s="78" t="s">
        <v>57</v>
      </c>
      <c r="S866" s="69" t="s">
        <v>160</v>
      </c>
      <c r="T866" s="75" t="s">
        <v>745</v>
      </c>
      <c r="U866" s="63" t="s">
        <v>935</v>
      </c>
      <c r="V866" s="7">
        <v>6</v>
      </c>
    </row>
    <row r="867" spans="1:22" ht="31" customHeight="1" x14ac:dyDescent="0.35">
      <c r="A867" s="24" t="s">
        <v>1836</v>
      </c>
      <c r="B867" s="13" t="s">
        <v>14</v>
      </c>
      <c r="C867" s="17" t="s">
        <v>2219</v>
      </c>
      <c r="D867" s="13" t="s">
        <v>2220</v>
      </c>
      <c r="E867" s="17" t="s">
        <v>288</v>
      </c>
      <c r="F867" s="14" t="s">
        <v>54</v>
      </c>
      <c r="G867" s="128">
        <v>627.38</v>
      </c>
      <c r="H867" s="73">
        <v>4899.3599999999997</v>
      </c>
      <c r="I867" s="73">
        <v>3073760.4767999998</v>
      </c>
      <c r="J867" s="73">
        <f t="shared" si="59"/>
        <v>3565562.1530879997</v>
      </c>
      <c r="K867" s="4" t="s">
        <v>177</v>
      </c>
      <c r="L867" s="16">
        <f t="shared" si="60"/>
        <v>627.38</v>
      </c>
      <c r="M867" s="73">
        <f t="shared" si="61"/>
        <v>3565562.1530879997</v>
      </c>
      <c r="N867" s="28"/>
      <c r="O867" s="32" t="s">
        <v>798</v>
      </c>
      <c r="P867" s="74" t="s">
        <v>82</v>
      </c>
      <c r="Q867" s="114" t="s">
        <v>154</v>
      </c>
      <c r="R867" s="78" t="s">
        <v>57</v>
      </c>
      <c r="S867" s="69" t="s">
        <v>288</v>
      </c>
      <c r="T867" s="75" t="s">
        <v>745</v>
      </c>
      <c r="U867" s="63" t="s">
        <v>935</v>
      </c>
      <c r="V867" s="7">
        <v>6</v>
      </c>
    </row>
    <row r="868" spans="1:22" ht="31" customHeight="1" x14ac:dyDescent="0.35">
      <c r="A868" s="24" t="s">
        <v>1837</v>
      </c>
      <c r="B868" s="13" t="s">
        <v>14</v>
      </c>
      <c r="C868" s="17" t="s">
        <v>2219</v>
      </c>
      <c r="D868" s="13" t="s">
        <v>2220</v>
      </c>
      <c r="E868" s="17" t="s">
        <v>418</v>
      </c>
      <c r="F868" s="14" t="s">
        <v>54</v>
      </c>
      <c r="G868" s="128">
        <v>1842.43</v>
      </c>
      <c r="H868" s="73">
        <v>16141.64</v>
      </c>
      <c r="I868" s="73">
        <v>29739841.7852</v>
      </c>
      <c r="J868" s="73">
        <f t="shared" si="59"/>
        <v>34498216.470831998</v>
      </c>
      <c r="K868" s="4" t="s">
        <v>177</v>
      </c>
      <c r="L868" s="16">
        <f t="shared" si="60"/>
        <v>1842.43</v>
      </c>
      <c r="M868" s="73">
        <f t="shared" si="61"/>
        <v>34498216.470831998</v>
      </c>
      <c r="N868" s="28"/>
      <c r="O868" s="32" t="s">
        <v>799</v>
      </c>
      <c r="P868" s="74" t="s">
        <v>82</v>
      </c>
      <c r="Q868" s="114" t="s">
        <v>134</v>
      </c>
      <c r="R868" s="78" t="s">
        <v>57</v>
      </c>
      <c r="S868" s="69" t="s">
        <v>418</v>
      </c>
      <c r="T868" s="75" t="s">
        <v>745</v>
      </c>
      <c r="U868" s="63" t="s">
        <v>935</v>
      </c>
      <c r="V868" s="7">
        <v>6</v>
      </c>
    </row>
    <row r="869" spans="1:22" ht="31" customHeight="1" x14ac:dyDescent="0.35">
      <c r="A869" s="24" t="s">
        <v>1838</v>
      </c>
      <c r="B869" s="13" t="s">
        <v>14</v>
      </c>
      <c r="C869" s="17" t="s">
        <v>2219</v>
      </c>
      <c r="D869" s="13" t="s">
        <v>2220</v>
      </c>
      <c r="E869" s="17" t="s">
        <v>418</v>
      </c>
      <c r="F869" s="14" t="s">
        <v>241</v>
      </c>
      <c r="G869" s="128">
        <v>339.64</v>
      </c>
      <c r="H869" s="73">
        <v>218.5</v>
      </c>
      <c r="I869" s="73">
        <v>74211.34</v>
      </c>
      <c r="J869" s="73">
        <f t="shared" si="59"/>
        <v>86085.154399999985</v>
      </c>
      <c r="K869" s="4" t="s">
        <v>177</v>
      </c>
      <c r="L869" s="16">
        <f t="shared" si="60"/>
        <v>339.64</v>
      </c>
      <c r="M869" s="73">
        <f t="shared" si="61"/>
        <v>86085.154399999985</v>
      </c>
      <c r="N869" s="28"/>
      <c r="O869" s="32" t="s">
        <v>799</v>
      </c>
      <c r="P869" s="74" t="s">
        <v>82</v>
      </c>
      <c r="Q869" s="114" t="s">
        <v>134</v>
      </c>
      <c r="R869" s="78" t="s">
        <v>57</v>
      </c>
      <c r="S869" s="69" t="s">
        <v>418</v>
      </c>
      <c r="T869" s="75" t="s">
        <v>795</v>
      </c>
      <c r="U869" s="63" t="s">
        <v>935</v>
      </c>
      <c r="V869" s="7">
        <v>6</v>
      </c>
    </row>
    <row r="870" spans="1:22" ht="31" customHeight="1" x14ac:dyDescent="0.35">
      <c r="A870" s="24" t="s">
        <v>1839</v>
      </c>
      <c r="B870" s="13" t="s">
        <v>14</v>
      </c>
      <c r="C870" s="17" t="s">
        <v>2219</v>
      </c>
      <c r="D870" s="13" t="s">
        <v>2220</v>
      </c>
      <c r="E870" s="17" t="s">
        <v>291</v>
      </c>
      <c r="F870" s="14" t="s">
        <v>54</v>
      </c>
      <c r="G870" s="128">
        <v>1676.26</v>
      </c>
      <c r="H870" s="73">
        <v>4899.3599999999997</v>
      </c>
      <c r="I870" s="73">
        <v>8212601.193599999</v>
      </c>
      <c r="J870" s="73">
        <f t="shared" si="59"/>
        <v>9526617.3845759984</v>
      </c>
      <c r="K870" s="4" t="s">
        <v>177</v>
      </c>
      <c r="L870" s="16">
        <f t="shared" si="60"/>
        <v>1676.26</v>
      </c>
      <c r="M870" s="73">
        <f t="shared" si="61"/>
        <v>9526617.3845759984</v>
      </c>
      <c r="N870" s="28"/>
      <c r="O870" s="32" t="s">
        <v>798</v>
      </c>
      <c r="P870" s="74" t="s">
        <v>82</v>
      </c>
      <c r="Q870" s="114" t="s">
        <v>134</v>
      </c>
      <c r="R870" s="78" t="s">
        <v>57</v>
      </c>
      <c r="S870" s="69" t="s">
        <v>291</v>
      </c>
      <c r="T870" s="75" t="s">
        <v>745</v>
      </c>
      <c r="U870" s="63" t="s">
        <v>935</v>
      </c>
      <c r="V870" s="7">
        <v>6</v>
      </c>
    </row>
    <row r="871" spans="1:22" ht="31" customHeight="1" x14ac:dyDescent="0.35">
      <c r="A871" s="24" t="s">
        <v>1840</v>
      </c>
      <c r="B871" s="13" t="s">
        <v>14</v>
      </c>
      <c r="C871" s="17" t="s">
        <v>2219</v>
      </c>
      <c r="D871" s="13" t="s">
        <v>2220</v>
      </c>
      <c r="E871" s="17" t="s">
        <v>291</v>
      </c>
      <c r="F871" s="14" t="s">
        <v>54</v>
      </c>
      <c r="G871" s="128">
        <v>265.10388</v>
      </c>
      <c r="H871" s="73">
        <v>5373.33</v>
      </c>
      <c r="I871" s="73">
        <v>1424490.6315204001</v>
      </c>
      <c r="J871" s="73">
        <f t="shared" si="59"/>
        <v>1652409.1325636639</v>
      </c>
      <c r="K871" s="4" t="s">
        <v>177</v>
      </c>
      <c r="L871" s="16">
        <f t="shared" si="60"/>
        <v>265.10388</v>
      </c>
      <c r="M871" s="73">
        <f t="shared" si="61"/>
        <v>1652409.1325636639</v>
      </c>
      <c r="N871" s="29"/>
      <c r="O871" s="32" t="s">
        <v>800</v>
      </c>
      <c r="P871" s="74" t="s">
        <v>82</v>
      </c>
      <c r="Q871" s="114" t="s">
        <v>134</v>
      </c>
      <c r="R871" s="78" t="s">
        <v>57</v>
      </c>
      <c r="S871" s="69" t="s">
        <v>291</v>
      </c>
      <c r="T871" s="75" t="s">
        <v>745</v>
      </c>
      <c r="U871" s="63" t="s">
        <v>935</v>
      </c>
      <c r="V871" s="7">
        <v>6</v>
      </c>
    </row>
    <row r="872" spans="1:22" ht="31" customHeight="1" x14ac:dyDescent="0.35">
      <c r="A872" s="24" t="s">
        <v>1841</v>
      </c>
      <c r="B872" s="13" t="s">
        <v>14</v>
      </c>
      <c r="C872" s="17" t="s">
        <v>2219</v>
      </c>
      <c r="D872" s="13" t="s">
        <v>2220</v>
      </c>
      <c r="E872" s="17" t="s">
        <v>291</v>
      </c>
      <c r="F872" s="14" t="s">
        <v>241</v>
      </c>
      <c r="G872" s="125">
        <v>574.875</v>
      </c>
      <c r="H872" s="125">
        <v>230.51</v>
      </c>
      <c r="I872" s="125">
        <v>132514.43625</v>
      </c>
      <c r="J872" s="73">
        <f t="shared" ref="J872" si="62">I872*1.16</f>
        <v>153716.74604999999</v>
      </c>
      <c r="K872" s="4" t="s">
        <v>177</v>
      </c>
      <c r="L872" s="16">
        <f t="shared" ref="L872" si="63">G872</f>
        <v>574.875</v>
      </c>
      <c r="M872" s="73">
        <f t="shared" ref="M872" si="64">J872</f>
        <v>153716.74604999999</v>
      </c>
      <c r="N872" s="29"/>
      <c r="O872" s="103" t="s">
        <v>800</v>
      </c>
      <c r="P872" s="74" t="s">
        <v>82</v>
      </c>
      <c r="Q872" s="114" t="s">
        <v>134</v>
      </c>
      <c r="R872" s="78" t="s">
        <v>57</v>
      </c>
      <c r="S872" s="69" t="s">
        <v>291</v>
      </c>
      <c r="T872" s="75" t="s">
        <v>940</v>
      </c>
      <c r="U872" s="63" t="s">
        <v>935</v>
      </c>
      <c r="V872" s="7">
        <v>6</v>
      </c>
    </row>
    <row r="873" spans="1:22" ht="24" customHeight="1" x14ac:dyDescent="0.35">
      <c r="A873" s="24" t="s">
        <v>1842</v>
      </c>
      <c r="B873" s="13" t="s">
        <v>14</v>
      </c>
      <c r="C873" s="17" t="s">
        <v>2219</v>
      </c>
      <c r="D873" s="13" t="s">
        <v>2220</v>
      </c>
      <c r="E873" s="17" t="s">
        <v>292</v>
      </c>
      <c r="F873" s="14" t="s">
        <v>54</v>
      </c>
      <c r="G873" s="128">
        <v>238</v>
      </c>
      <c r="H873" s="73">
        <v>2965.15</v>
      </c>
      <c r="I873" s="73">
        <v>705705.70000000007</v>
      </c>
      <c r="J873" s="73">
        <f>I873*1.16</f>
        <v>818618.61200000008</v>
      </c>
      <c r="K873" s="4" t="s">
        <v>177</v>
      </c>
      <c r="L873" s="16">
        <f>G873</f>
        <v>238</v>
      </c>
      <c r="M873" s="73">
        <f>J873</f>
        <v>818618.61200000008</v>
      </c>
      <c r="N873" s="29"/>
      <c r="O873" s="32" t="s">
        <v>797</v>
      </c>
      <c r="P873" s="74" t="s">
        <v>82</v>
      </c>
      <c r="Q873" s="114" t="s">
        <v>134</v>
      </c>
      <c r="R873" s="78" t="s">
        <v>57</v>
      </c>
      <c r="S873" s="69" t="s">
        <v>292</v>
      </c>
      <c r="T873" s="75" t="s">
        <v>745</v>
      </c>
      <c r="U873" s="63" t="s">
        <v>935</v>
      </c>
      <c r="V873" s="7">
        <v>6</v>
      </c>
    </row>
    <row r="874" spans="1:22" ht="24" customHeight="1" x14ac:dyDescent="0.35">
      <c r="A874" s="24" t="s">
        <v>1843</v>
      </c>
      <c r="B874" s="13" t="s">
        <v>14</v>
      </c>
      <c r="C874" s="17" t="s">
        <v>2219</v>
      </c>
      <c r="D874" s="13" t="s">
        <v>2220</v>
      </c>
      <c r="E874" s="17" t="s">
        <v>421</v>
      </c>
      <c r="F874" s="14" t="s">
        <v>54</v>
      </c>
      <c r="G874" s="134">
        <v>491</v>
      </c>
      <c r="H874" s="135">
        <v>6240.27</v>
      </c>
      <c r="I874" s="135">
        <v>3063972.5700000003</v>
      </c>
      <c r="J874" s="135">
        <f>I874*1.16</f>
        <v>3554208.1812</v>
      </c>
      <c r="K874" s="106" t="s">
        <v>177</v>
      </c>
      <c r="L874" s="106">
        <f>G874</f>
        <v>491</v>
      </c>
      <c r="M874" s="124">
        <f>J874</f>
        <v>3554208.1812</v>
      </c>
      <c r="N874" s="108"/>
      <c r="O874" s="80" t="s">
        <v>800</v>
      </c>
      <c r="P874" s="74" t="s">
        <v>82</v>
      </c>
      <c r="Q874" s="114" t="s">
        <v>109</v>
      </c>
      <c r="R874" s="78" t="s">
        <v>57</v>
      </c>
      <c r="S874" s="69" t="s">
        <v>421</v>
      </c>
      <c r="T874" s="75" t="s">
        <v>745</v>
      </c>
      <c r="U874" s="63" t="s">
        <v>935</v>
      </c>
      <c r="V874" s="7">
        <v>6</v>
      </c>
    </row>
    <row r="875" spans="1:22" ht="31" customHeight="1" x14ac:dyDescent="0.35">
      <c r="A875" s="24" t="s">
        <v>1844</v>
      </c>
      <c r="B875" s="13" t="s">
        <v>14</v>
      </c>
      <c r="C875" s="17" t="s">
        <v>2219</v>
      </c>
      <c r="D875" s="13" t="s">
        <v>2220</v>
      </c>
      <c r="E875" s="105" t="s">
        <v>421</v>
      </c>
      <c r="F875" s="14" t="s">
        <v>54</v>
      </c>
      <c r="G875" s="136">
        <v>2317.75</v>
      </c>
      <c r="H875" s="136">
        <v>215.4</v>
      </c>
      <c r="I875" s="136">
        <v>499243.35000000003</v>
      </c>
      <c r="J875" s="135">
        <f>I875*1.16</f>
        <v>579122.28599999996</v>
      </c>
      <c r="K875" s="106" t="s">
        <v>177</v>
      </c>
      <c r="L875" s="106">
        <f>G875</f>
        <v>2317.75</v>
      </c>
      <c r="M875" s="124">
        <f>J875</f>
        <v>579122.28599999996</v>
      </c>
      <c r="N875" s="108"/>
      <c r="O875" s="110" t="s">
        <v>800</v>
      </c>
      <c r="P875" s="74" t="s">
        <v>82</v>
      </c>
      <c r="Q875" s="114" t="s">
        <v>109</v>
      </c>
      <c r="R875" s="78" t="s">
        <v>57</v>
      </c>
      <c r="S875" s="69" t="s">
        <v>421</v>
      </c>
      <c r="T875" s="75" t="s">
        <v>745</v>
      </c>
      <c r="U875" s="63" t="s">
        <v>935</v>
      </c>
      <c r="V875" s="7">
        <v>6</v>
      </c>
    </row>
    <row r="876" spans="1:22" ht="31" customHeight="1" x14ac:dyDescent="0.35">
      <c r="A876" s="24" t="s">
        <v>1845</v>
      </c>
      <c r="B876" s="13" t="s">
        <v>14</v>
      </c>
      <c r="C876" s="17" t="s">
        <v>2219</v>
      </c>
      <c r="D876" s="13" t="s">
        <v>2220</v>
      </c>
      <c r="E876" s="17" t="s">
        <v>804</v>
      </c>
      <c r="F876" s="14" t="s">
        <v>54</v>
      </c>
      <c r="G876" s="128">
        <v>169.56209999999999</v>
      </c>
      <c r="H876" s="73">
        <v>5641.9970000000003</v>
      </c>
      <c r="I876" s="73">
        <v>956668.85951370001</v>
      </c>
      <c r="J876" s="73">
        <f t="shared" ref="J876:J928" si="65">I876*1.16</f>
        <v>1109735.8770358919</v>
      </c>
      <c r="K876" s="4" t="s">
        <v>177</v>
      </c>
      <c r="L876" s="16">
        <f t="shared" si="60"/>
        <v>169.56209999999999</v>
      </c>
      <c r="M876" s="73">
        <f t="shared" si="61"/>
        <v>1109735.8770358919</v>
      </c>
      <c r="N876" s="28"/>
      <c r="O876" s="32" t="s">
        <v>803</v>
      </c>
      <c r="P876" s="74" t="s">
        <v>82</v>
      </c>
      <c r="Q876" s="115" t="s">
        <v>720</v>
      </c>
      <c r="R876" s="78" t="s">
        <v>57</v>
      </c>
      <c r="S876" s="69" t="s">
        <v>262</v>
      </c>
      <c r="T876" s="75" t="s">
        <v>745</v>
      </c>
      <c r="U876" s="63" t="s">
        <v>935</v>
      </c>
      <c r="V876" s="7">
        <v>6</v>
      </c>
    </row>
    <row r="877" spans="1:22" ht="31" customHeight="1" x14ac:dyDescent="0.35">
      <c r="A877" s="24" t="s">
        <v>1846</v>
      </c>
      <c r="B877" s="13" t="s">
        <v>14</v>
      </c>
      <c r="C877" s="17" t="s">
        <v>2219</v>
      </c>
      <c r="D877" s="13" t="s">
        <v>2220</v>
      </c>
      <c r="E877" s="17" t="s">
        <v>805</v>
      </c>
      <c r="F877" s="14" t="s">
        <v>54</v>
      </c>
      <c r="G877" s="128">
        <v>217.5</v>
      </c>
      <c r="H877" s="73">
        <v>4899.3599999999997</v>
      </c>
      <c r="I877" s="73">
        <v>1065610.7999999998</v>
      </c>
      <c r="J877" s="73">
        <f t="shared" si="65"/>
        <v>1236108.5279999997</v>
      </c>
      <c r="K877" s="4" t="s">
        <v>177</v>
      </c>
      <c r="L877" s="16">
        <f t="shared" si="60"/>
        <v>217.5</v>
      </c>
      <c r="M877" s="73">
        <f t="shared" si="61"/>
        <v>1236108.5279999997</v>
      </c>
      <c r="N877" s="28"/>
      <c r="O877" s="32" t="s">
        <v>801</v>
      </c>
      <c r="P877" s="74" t="s">
        <v>82</v>
      </c>
      <c r="Q877" s="115" t="s">
        <v>720</v>
      </c>
      <c r="R877" s="78" t="s">
        <v>57</v>
      </c>
      <c r="S877" s="69" t="s">
        <v>262</v>
      </c>
      <c r="T877" s="75" t="s">
        <v>745</v>
      </c>
      <c r="U877" s="63" t="s">
        <v>935</v>
      </c>
      <c r="V877" s="7">
        <v>6</v>
      </c>
    </row>
    <row r="878" spans="1:22" ht="31" customHeight="1" x14ac:dyDescent="0.35">
      <c r="A878" s="24" t="s">
        <v>1847</v>
      </c>
      <c r="B878" s="13" t="s">
        <v>14</v>
      </c>
      <c r="C878" s="17" t="s">
        <v>2219</v>
      </c>
      <c r="D878" s="13" t="s">
        <v>2220</v>
      </c>
      <c r="E878" s="17" t="s">
        <v>807</v>
      </c>
      <c r="F878" s="14" t="s">
        <v>54</v>
      </c>
      <c r="G878" s="128">
        <v>899.42200000000003</v>
      </c>
      <c r="H878" s="73">
        <v>2965.15</v>
      </c>
      <c r="I878" s="73">
        <v>2666921.1433000001</v>
      </c>
      <c r="J878" s="73">
        <f t="shared" si="65"/>
        <v>3093628.5262279999</v>
      </c>
      <c r="K878" s="4" t="s">
        <v>177</v>
      </c>
      <c r="L878" s="16">
        <f t="shared" si="60"/>
        <v>899.42200000000003</v>
      </c>
      <c r="M878" s="73">
        <f t="shared" si="61"/>
        <v>3093628.5262279999</v>
      </c>
      <c r="N878" s="28"/>
      <c r="O878" s="32" t="s">
        <v>806</v>
      </c>
      <c r="P878" s="74" t="s">
        <v>82</v>
      </c>
      <c r="Q878" s="115" t="s">
        <v>720</v>
      </c>
      <c r="R878" s="78" t="s">
        <v>57</v>
      </c>
      <c r="S878" s="69" t="s">
        <v>262</v>
      </c>
      <c r="T878" s="75" t="s">
        <v>745</v>
      </c>
      <c r="U878" s="63" t="s">
        <v>935</v>
      </c>
      <c r="V878" s="7">
        <v>6</v>
      </c>
    </row>
    <row r="879" spans="1:22" ht="31" customHeight="1" x14ac:dyDescent="0.35">
      <c r="A879" s="24" t="s">
        <v>1848</v>
      </c>
      <c r="B879" s="13" t="s">
        <v>14</v>
      </c>
      <c r="C879" s="17" t="s">
        <v>2219</v>
      </c>
      <c r="D879" s="13" t="s">
        <v>2220</v>
      </c>
      <c r="E879" s="17" t="s">
        <v>262</v>
      </c>
      <c r="F879" s="14" t="s">
        <v>54</v>
      </c>
      <c r="G879" s="128">
        <v>789.29</v>
      </c>
      <c r="H879" s="73">
        <v>16141.64</v>
      </c>
      <c r="I879" s="73">
        <v>12740435.035599999</v>
      </c>
      <c r="J879" s="73">
        <f t="shared" si="65"/>
        <v>14778904.641295997</v>
      </c>
      <c r="K879" s="4" t="s">
        <v>177</v>
      </c>
      <c r="L879" s="16">
        <f t="shared" si="60"/>
        <v>789.29</v>
      </c>
      <c r="M879" s="73">
        <f t="shared" si="61"/>
        <v>14778904.641295997</v>
      </c>
      <c r="N879" s="28"/>
      <c r="O879" s="32" t="s">
        <v>799</v>
      </c>
      <c r="P879" s="74" t="s">
        <v>82</v>
      </c>
      <c r="Q879" s="115" t="s">
        <v>720</v>
      </c>
      <c r="R879" s="78" t="s">
        <v>57</v>
      </c>
      <c r="S879" s="69" t="s">
        <v>262</v>
      </c>
      <c r="T879" s="75" t="s">
        <v>745</v>
      </c>
      <c r="U879" s="63" t="s">
        <v>935</v>
      </c>
      <c r="V879" s="7">
        <v>6</v>
      </c>
    </row>
    <row r="880" spans="1:22" ht="31" customHeight="1" x14ac:dyDescent="0.35">
      <c r="A880" s="24" t="s">
        <v>1849</v>
      </c>
      <c r="B880" s="13" t="s">
        <v>14</v>
      </c>
      <c r="C880" s="17" t="s">
        <v>2219</v>
      </c>
      <c r="D880" s="13" t="s">
        <v>2220</v>
      </c>
      <c r="E880" s="17" t="s">
        <v>807</v>
      </c>
      <c r="F880" s="14" t="s">
        <v>241</v>
      </c>
      <c r="G880" s="128">
        <v>4807.3500000000004</v>
      </c>
      <c r="H880" s="73">
        <v>803.44</v>
      </c>
      <c r="I880" s="73">
        <v>3862417.2840000005</v>
      </c>
      <c r="J880" s="73">
        <f t="shared" si="65"/>
        <v>4480404.0494400002</v>
      </c>
      <c r="K880" s="4" t="s">
        <v>177</v>
      </c>
      <c r="L880" s="16">
        <f t="shared" si="60"/>
        <v>4807.3500000000004</v>
      </c>
      <c r="M880" s="73">
        <f t="shared" si="61"/>
        <v>4480404.0494400002</v>
      </c>
      <c r="N880" s="28"/>
      <c r="O880" s="32" t="s">
        <v>802</v>
      </c>
      <c r="P880" s="74" t="s">
        <v>82</v>
      </c>
      <c r="Q880" s="115" t="s">
        <v>720</v>
      </c>
      <c r="R880" s="78" t="s">
        <v>57</v>
      </c>
      <c r="S880" s="69" t="s">
        <v>262</v>
      </c>
      <c r="T880" s="75" t="s">
        <v>796</v>
      </c>
      <c r="U880" s="63" t="s">
        <v>935</v>
      </c>
      <c r="V880" s="7">
        <v>6</v>
      </c>
    </row>
    <row r="881" spans="1:22" ht="31" customHeight="1" x14ac:dyDescent="0.35">
      <c r="A881" s="24" t="s">
        <v>1850</v>
      </c>
      <c r="B881" s="13" t="s">
        <v>14</v>
      </c>
      <c r="C881" s="17" t="s">
        <v>2219</v>
      </c>
      <c r="D881" s="13" t="s">
        <v>2220</v>
      </c>
      <c r="E881" s="17" t="s">
        <v>262</v>
      </c>
      <c r="F881" s="14" t="s">
        <v>241</v>
      </c>
      <c r="G881" s="128">
        <v>1712.52</v>
      </c>
      <c r="H881" s="73">
        <v>258.14999999999998</v>
      </c>
      <c r="I881" s="73">
        <v>442087.03799999994</v>
      </c>
      <c r="J881" s="73">
        <f t="shared" si="65"/>
        <v>512820.96407999989</v>
      </c>
      <c r="K881" s="4" t="s">
        <v>177</v>
      </c>
      <c r="L881" s="16">
        <f t="shared" si="60"/>
        <v>1712.52</v>
      </c>
      <c r="M881" s="73">
        <f t="shared" si="61"/>
        <v>512820.96407999989</v>
      </c>
      <c r="N881" s="28"/>
      <c r="O881" s="32" t="s">
        <v>799</v>
      </c>
      <c r="P881" s="74" t="s">
        <v>82</v>
      </c>
      <c r="Q881" s="115" t="s">
        <v>720</v>
      </c>
      <c r="R881" s="78" t="s">
        <v>57</v>
      </c>
      <c r="S881" s="69" t="s">
        <v>262</v>
      </c>
      <c r="T881" s="75" t="s">
        <v>796</v>
      </c>
      <c r="U881" s="63" t="s">
        <v>935</v>
      </c>
      <c r="V881" s="7">
        <v>6</v>
      </c>
    </row>
    <row r="882" spans="1:22" ht="31" customHeight="1" x14ac:dyDescent="0.35">
      <c r="A882" s="24" t="s">
        <v>1851</v>
      </c>
      <c r="B882" s="13" t="s">
        <v>14</v>
      </c>
      <c r="C882" s="17" t="s">
        <v>2219</v>
      </c>
      <c r="D882" s="13" t="s">
        <v>2220</v>
      </c>
      <c r="E882" s="17" t="s">
        <v>463</v>
      </c>
      <c r="F882" s="14" t="s">
        <v>54</v>
      </c>
      <c r="G882" s="128">
        <v>600</v>
      </c>
      <c r="H882" s="73">
        <v>15331.69</v>
      </c>
      <c r="I882" s="73">
        <v>9199014</v>
      </c>
      <c r="J882" s="73">
        <f t="shared" si="65"/>
        <v>10670856.239999998</v>
      </c>
      <c r="K882" s="4" t="s">
        <v>177</v>
      </c>
      <c r="L882" s="16">
        <f t="shared" si="60"/>
        <v>600</v>
      </c>
      <c r="M882" s="73">
        <f t="shared" si="61"/>
        <v>10670856.239999998</v>
      </c>
      <c r="N882" s="28"/>
      <c r="O882" s="32" t="s">
        <v>447</v>
      </c>
      <c r="P882" s="74" t="s">
        <v>105</v>
      </c>
      <c r="Q882" s="114" t="s">
        <v>154</v>
      </c>
      <c r="R882" s="78" t="s">
        <v>57</v>
      </c>
      <c r="S882" s="69" t="s">
        <v>442</v>
      </c>
      <c r="T882" s="75" t="s">
        <v>729</v>
      </c>
      <c r="U882" s="63" t="s">
        <v>935</v>
      </c>
      <c r="V882" s="7">
        <v>6</v>
      </c>
    </row>
    <row r="883" spans="1:22" ht="31" customHeight="1" x14ac:dyDescent="0.35">
      <c r="A883" s="24" t="s">
        <v>1852</v>
      </c>
      <c r="B883" s="13" t="s">
        <v>14</v>
      </c>
      <c r="C883" s="17" t="s">
        <v>2219</v>
      </c>
      <c r="D883" s="13" t="s">
        <v>2220</v>
      </c>
      <c r="E883" s="17" t="s">
        <v>465</v>
      </c>
      <c r="F883" s="14" t="s">
        <v>54</v>
      </c>
      <c r="G883" s="128">
        <v>763.721</v>
      </c>
      <c r="H883" s="73">
        <v>13795.04</v>
      </c>
      <c r="I883" s="73">
        <v>10535561.743840002</v>
      </c>
      <c r="J883" s="73">
        <f t="shared" si="65"/>
        <v>12221251.6228544</v>
      </c>
      <c r="K883" s="4" t="s">
        <v>177</v>
      </c>
      <c r="L883" s="16">
        <f t="shared" si="60"/>
        <v>763.721</v>
      </c>
      <c r="M883" s="73">
        <f t="shared" si="61"/>
        <v>12221251.6228544</v>
      </c>
      <c r="N883" s="28"/>
      <c r="O883" s="32" t="s">
        <v>809</v>
      </c>
      <c r="P883" s="74" t="s">
        <v>105</v>
      </c>
      <c r="Q883" s="114" t="s">
        <v>154</v>
      </c>
      <c r="R883" s="78" t="s">
        <v>57</v>
      </c>
      <c r="S883" s="69" t="s">
        <v>442</v>
      </c>
      <c r="T883" s="75" t="s">
        <v>729</v>
      </c>
      <c r="U883" s="63" t="s">
        <v>935</v>
      </c>
      <c r="V883" s="7">
        <v>6</v>
      </c>
    </row>
    <row r="884" spans="1:22" ht="31" customHeight="1" x14ac:dyDescent="0.35">
      <c r="A884" s="24" t="s">
        <v>1853</v>
      </c>
      <c r="B884" s="13" t="s">
        <v>14</v>
      </c>
      <c r="C884" s="17" t="s">
        <v>2219</v>
      </c>
      <c r="D884" s="13" t="s">
        <v>2220</v>
      </c>
      <c r="E884" s="17" t="s">
        <v>465</v>
      </c>
      <c r="F884" s="14" t="s">
        <v>54</v>
      </c>
      <c r="G884" s="128">
        <v>117.089</v>
      </c>
      <c r="H884" s="73">
        <v>18592.97</v>
      </c>
      <c r="I884" s="73">
        <v>2177032.2643300002</v>
      </c>
      <c r="J884" s="73">
        <f t="shared" si="65"/>
        <v>2525357.4266228001</v>
      </c>
      <c r="K884" s="4" t="s">
        <v>177</v>
      </c>
      <c r="L884" s="16">
        <f t="shared" si="60"/>
        <v>117.089</v>
      </c>
      <c r="M884" s="73">
        <f t="shared" si="61"/>
        <v>2525357.4266228001</v>
      </c>
      <c r="N884" s="28"/>
      <c r="O884" s="32" t="s">
        <v>809</v>
      </c>
      <c r="P884" s="74" t="s">
        <v>105</v>
      </c>
      <c r="Q884" s="114" t="s">
        <v>154</v>
      </c>
      <c r="R884" s="78" t="s">
        <v>57</v>
      </c>
      <c r="S884" s="69" t="s">
        <v>442</v>
      </c>
      <c r="T884" s="75" t="s">
        <v>729</v>
      </c>
      <c r="U884" s="63" t="s">
        <v>935</v>
      </c>
      <c r="V884" s="7">
        <v>6</v>
      </c>
    </row>
    <row r="885" spans="1:22" ht="31" customHeight="1" x14ac:dyDescent="0.35">
      <c r="A885" s="24" t="s">
        <v>1854</v>
      </c>
      <c r="B885" s="13" t="s">
        <v>14</v>
      </c>
      <c r="C885" s="17" t="s">
        <v>2219</v>
      </c>
      <c r="D885" s="13" t="s">
        <v>2220</v>
      </c>
      <c r="E885" s="17" t="s">
        <v>492</v>
      </c>
      <c r="F885" s="14" t="s">
        <v>54</v>
      </c>
      <c r="G885" s="128">
        <v>935</v>
      </c>
      <c r="H885" s="73">
        <v>14795.9</v>
      </c>
      <c r="I885" s="73">
        <v>13834166.5</v>
      </c>
      <c r="J885" s="73">
        <f t="shared" si="65"/>
        <v>16047633.139999999</v>
      </c>
      <c r="K885" s="4" t="s">
        <v>177</v>
      </c>
      <c r="L885" s="16">
        <f t="shared" si="60"/>
        <v>935</v>
      </c>
      <c r="M885" s="73">
        <f t="shared" si="61"/>
        <v>16047633.139999999</v>
      </c>
      <c r="N885" s="28"/>
      <c r="O885" s="32" t="s">
        <v>810</v>
      </c>
      <c r="P885" s="74" t="s">
        <v>105</v>
      </c>
      <c r="Q885" s="114" t="s">
        <v>154</v>
      </c>
      <c r="R885" s="78" t="s">
        <v>57</v>
      </c>
      <c r="S885" s="69" t="s">
        <v>444</v>
      </c>
      <c r="T885" s="75" t="s">
        <v>729</v>
      </c>
      <c r="U885" s="63" t="s">
        <v>935</v>
      </c>
      <c r="V885" s="7">
        <v>6</v>
      </c>
    </row>
    <row r="886" spans="1:22" ht="31" customHeight="1" x14ac:dyDescent="0.35">
      <c r="A886" s="24" t="s">
        <v>1855</v>
      </c>
      <c r="B886" s="13" t="s">
        <v>14</v>
      </c>
      <c r="C886" s="17" t="s">
        <v>2219</v>
      </c>
      <c r="D886" s="13" t="s">
        <v>2220</v>
      </c>
      <c r="E886" s="17" t="s">
        <v>470</v>
      </c>
      <c r="F886" s="14" t="s">
        <v>54</v>
      </c>
      <c r="G886" s="128">
        <v>719.13199999999995</v>
      </c>
      <c r="H886" s="73">
        <v>28166.1</v>
      </c>
      <c r="I886" s="73">
        <v>20255143.825199999</v>
      </c>
      <c r="J886" s="73">
        <f t="shared" si="65"/>
        <v>23495966.837231997</v>
      </c>
      <c r="K886" s="4" t="s">
        <v>177</v>
      </c>
      <c r="L886" s="16">
        <f t="shared" si="60"/>
        <v>719.13199999999995</v>
      </c>
      <c r="M886" s="73">
        <f t="shared" si="61"/>
        <v>23495966.837231997</v>
      </c>
      <c r="N886" s="28"/>
      <c r="O886" s="32" t="s">
        <v>811</v>
      </c>
      <c r="P886" s="74" t="s">
        <v>105</v>
      </c>
      <c r="Q886" s="114" t="s">
        <v>154</v>
      </c>
      <c r="R886" s="78" t="s">
        <v>57</v>
      </c>
      <c r="S886" s="69" t="s">
        <v>161</v>
      </c>
      <c r="T886" s="75" t="s">
        <v>729</v>
      </c>
      <c r="U886" s="63" t="s">
        <v>935</v>
      </c>
      <c r="V886" s="7">
        <v>6</v>
      </c>
    </row>
    <row r="887" spans="1:22" ht="31" customHeight="1" x14ac:dyDescent="0.35">
      <c r="A887" s="24" t="s">
        <v>1856</v>
      </c>
      <c r="B887" s="13" t="s">
        <v>14</v>
      </c>
      <c r="C887" s="17" t="s">
        <v>2219</v>
      </c>
      <c r="D887" s="13" t="s">
        <v>2220</v>
      </c>
      <c r="E887" s="17" t="s">
        <v>49</v>
      </c>
      <c r="F887" s="14" t="s">
        <v>54</v>
      </c>
      <c r="G887" s="128">
        <v>647.20000000000005</v>
      </c>
      <c r="H887" s="73">
        <v>9989.19</v>
      </c>
      <c r="I887" s="73">
        <v>6465003.7680000011</v>
      </c>
      <c r="J887" s="73">
        <f t="shared" si="65"/>
        <v>7499404.3708800003</v>
      </c>
      <c r="K887" s="4" t="s">
        <v>177</v>
      </c>
      <c r="L887" s="16">
        <f t="shared" si="60"/>
        <v>647.20000000000005</v>
      </c>
      <c r="M887" s="73">
        <f t="shared" si="61"/>
        <v>7499404.3708800003</v>
      </c>
      <c r="N887" s="28"/>
      <c r="O887" s="32" t="s">
        <v>812</v>
      </c>
      <c r="P887" s="74" t="s">
        <v>105</v>
      </c>
      <c r="Q887" s="114" t="s">
        <v>154</v>
      </c>
      <c r="R887" s="78" t="s">
        <v>57</v>
      </c>
      <c r="S887" s="69" t="s">
        <v>162</v>
      </c>
      <c r="T887" s="75" t="s">
        <v>729</v>
      </c>
      <c r="U887" s="63" t="s">
        <v>935</v>
      </c>
      <c r="V887" s="7">
        <v>6</v>
      </c>
    </row>
    <row r="888" spans="1:22" ht="31" customHeight="1" x14ac:dyDescent="0.35">
      <c r="A888" s="24" t="s">
        <v>1857</v>
      </c>
      <c r="B888" s="13" t="s">
        <v>14</v>
      </c>
      <c r="C888" s="17" t="s">
        <v>2219</v>
      </c>
      <c r="D888" s="13" t="s">
        <v>2220</v>
      </c>
      <c r="E888" s="17" t="s">
        <v>465</v>
      </c>
      <c r="F888" s="14" t="s">
        <v>54</v>
      </c>
      <c r="G888" s="128">
        <v>306.95999999999998</v>
      </c>
      <c r="H888" s="73">
        <v>13795.04</v>
      </c>
      <c r="I888" s="73">
        <v>4234525.4784000004</v>
      </c>
      <c r="J888" s="73">
        <f t="shared" si="65"/>
        <v>4912049.5549440002</v>
      </c>
      <c r="K888" s="4" t="s">
        <v>177</v>
      </c>
      <c r="L888" s="16">
        <f t="shared" si="60"/>
        <v>306.95999999999998</v>
      </c>
      <c r="M888" s="73">
        <f t="shared" si="61"/>
        <v>4912049.5549440002</v>
      </c>
      <c r="N888" s="28"/>
      <c r="O888" s="32" t="s">
        <v>809</v>
      </c>
      <c r="P888" s="74" t="s">
        <v>105</v>
      </c>
      <c r="Q888" s="114" t="s">
        <v>134</v>
      </c>
      <c r="R888" s="78" t="s">
        <v>57</v>
      </c>
      <c r="S888" s="69" t="s">
        <v>445</v>
      </c>
      <c r="T888" s="75" t="s">
        <v>729</v>
      </c>
      <c r="U888" s="63" t="s">
        <v>935</v>
      </c>
      <c r="V888" s="7">
        <v>6</v>
      </c>
    </row>
    <row r="889" spans="1:22" ht="31" customHeight="1" x14ac:dyDescent="0.35">
      <c r="A889" s="24" t="s">
        <v>1858</v>
      </c>
      <c r="B889" s="13" t="s">
        <v>14</v>
      </c>
      <c r="C889" s="17" t="s">
        <v>2219</v>
      </c>
      <c r="D889" s="13" t="s">
        <v>2220</v>
      </c>
      <c r="E889" s="17" t="s">
        <v>465</v>
      </c>
      <c r="F889" s="14" t="s">
        <v>54</v>
      </c>
      <c r="G889" s="128">
        <v>306.95999999999998</v>
      </c>
      <c r="H889" s="73">
        <v>18592.97</v>
      </c>
      <c r="I889" s="73">
        <v>5707298.0712000001</v>
      </c>
      <c r="J889" s="73">
        <f t="shared" si="65"/>
        <v>6620465.762592</v>
      </c>
      <c r="K889" s="4" t="s">
        <v>177</v>
      </c>
      <c r="L889" s="16">
        <f t="shared" si="60"/>
        <v>306.95999999999998</v>
      </c>
      <c r="M889" s="73">
        <f t="shared" si="61"/>
        <v>6620465.762592</v>
      </c>
      <c r="N889" s="28"/>
      <c r="O889" s="32" t="s">
        <v>809</v>
      </c>
      <c r="P889" s="74" t="s">
        <v>105</v>
      </c>
      <c r="Q889" s="114" t="s">
        <v>134</v>
      </c>
      <c r="R889" s="78" t="s">
        <v>57</v>
      </c>
      <c r="S889" s="69" t="s">
        <v>445</v>
      </c>
      <c r="T889" s="75" t="s">
        <v>729</v>
      </c>
      <c r="U889" s="63" t="s">
        <v>935</v>
      </c>
      <c r="V889" s="7">
        <v>6</v>
      </c>
    </row>
    <row r="890" spans="1:22" ht="31" customHeight="1" x14ac:dyDescent="0.35">
      <c r="A890" s="24" t="s">
        <v>1859</v>
      </c>
      <c r="B890" s="13" t="s">
        <v>14</v>
      </c>
      <c r="C890" s="17" t="s">
        <v>2219</v>
      </c>
      <c r="D890" s="13" t="s">
        <v>2220</v>
      </c>
      <c r="E890" s="17" t="s">
        <v>463</v>
      </c>
      <c r="F890" s="14" t="s">
        <v>54</v>
      </c>
      <c r="G890" s="128">
        <v>266.94</v>
      </c>
      <c r="H890" s="73">
        <v>15331.69</v>
      </c>
      <c r="I890" s="73">
        <v>4092641.3286000001</v>
      </c>
      <c r="J890" s="73">
        <f t="shared" si="65"/>
        <v>4747463.9411760001</v>
      </c>
      <c r="K890" s="4" t="s">
        <v>177</v>
      </c>
      <c r="L890" s="16">
        <f t="shared" si="60"/>
        <v>266.94</v>
      </c>
      <c r="M890" s="73">
        <f t="shared" si="61"/>
        <v>4747463.9411760001</v>
      </c>
      <c r="N890" s="28"/>
      <c r="O890" s="32" t="s">
        <v>447</v>
      </c>
      <c r="P890" s="74" t="s">
        <v>105</v>
      </c>
      <c r="Q890" s="114" t="s">
        <v>134</v>
      </c>
      <c r="R890" s="78" t="s">
        <v>57</v>
      </c>
      <c r="S890" s="69" t="s">
        <v>445</v>
      </c>
      <c r="T890" s="75" t="s">
        <v>729</v>
      </c>
      <c r="U890" s="63" t="s">
        <v>935</v>
      </c>
      <c r="V890" s="7">
        <v>6</v>
      </c>
    </row>
    <row r="891" spans="1:22" ht="31" customHeight="1" x14ac:dyDescent="0.35">
      <c r="A891" s="24" t="s">
        <v>1860</v>
      </c>
      <c r="B891" s="13" t="s">
        <v>14</v>
      </c>
      <c r="C891" s="17" t="s">
        <v>2219</v>
      </c>
      <c r="D891" s="13" t="s">
        <v>2220</v>
      </c>
      <c r="E891" s="17" t="s">
        <v>475</v>
      </c>
      <c r="F891" s="14" t="s">
        <v>54</v>
      </c>
      <c r="G891" s="128">
        <v>642.20000000000005</v>
      </c>
      <c r="H891" s="73">
        <v>7542.86</v>
      </c>
      <c r="I891" s="73">
        <v>4844024.6919999998</v>
      </c>
      <c r="J891" s="73">
        <f t="shared" si="65"/>
        <v>5619068.642719999</v>
      </c>
      <c r="K891" s="4" t="s">
        <v>177</v>
      </c>
      <c r="L891" s="16">
        <f t="shared" si="60"/>
        <v>642.20000000000005</v>
      </c>
      <c r="M891" s="73">
        <f t="shared" si="61"/>
        <v>5619068.642719999</v>
      </c>
      <c r="N891" s="28"/>
      <c r="O891" s="32" t="s">
        <v>813</v>
      </c>
      <c r="P891" s="74" t="s">
        <v>105</v>
      </c>
      <c r="Q891" s="114" t="s">
        <v>134</v>
      </c>
      <c r="R891" s="78" t="s">
        <v>57</v>
      </c>
      <c r="S891" s="69" t="s">
        <v>298</v>
      </c>
      <c r="T891" s="75" t="s">
        <v>729</v>
      </c>
      <c r="U891" s="63" t="s">
        <v>935</v>
      </c>
      <c r="V891" s="7">
        <v>6</v>
      </c>
    </row>
    <row r="892" spans="1:22" ht="31" customHeight="1" x14ac:dyDescent="0.35">
      <c r="A892" s="24" t="s">
        <v>1861</v>
      </c>
      <c r="B892" s="13" t="s">
        <v>14</v>
      </c>
      <c r="C892" s="17" t="s">
        <v>2219</v>
      </c>
      <c r="D892" s="13" t="s">
        <v>2220</v>
      </c>
      <c r="E892" s="17" t="s">
        <v>470</v>
      </c>
      <c r="F892" s="14" t="s">
        <v>54</v>
      </c>
      <c r="G892" s="128">
        <v>162.26</v>
      </c>
      <c r="H892" s="73">
        <v>28166.1</v>
      </c>
      <c r="I892" s="73">
        <v>4570231.3859999999</v>
      </c>
      <c r="J892" s="73">
        <f t="shared" si="65"/>
        <v>5301468.4077599999</v>
      </c>
      <c r="K892" s="4" t="s">
        <v>177</v>
      </c>
      <c r="L892" s="16">
        <f t="shared" si="60"/>
        <v>162.26</v>
      </c>
      <c r="M892" s="73">
        <f t="shared" si="61"/>
        <v>5301468.4077599999</v>
      </c>
      <c r="N892" s="28"/>
      <c r="O892" s="32" t="s">
        <v>811</v>
      </c>
      <c r="P892" s="74" t="s">
        <v>105</v>
      </c>
      <c r="Q892" s="114" t="s">
        <v>134</v>
      </c>
      <c r="R892" s="78" t="s">
        <v>57</v>
      </c>
      <c r="S892" s="69" t="s">
        <v>298</v>
      </c>
      <c r="T892" s="75" t="s">
        <v>729</v>
      </c>
      <c r="U892" s="63" t="s">
        <v>935</v>
      </c>
      <c r="V892" s="7">
        <v>6</v>
      </c>
    </row>
    <row r="893" spans="1:22" ht="31" customHeight="1" x14ac:dyDescent="0.35">
      <c r="A893" s="24" t="s">
        <v>1862</v>
      </c>
      <c r="B893" s="13" t="s">
        <v>14</v>
      </c>
      <c r="C893" s="17" t="s">
        <v>2219</v>
      </c>
      <c r="D893" s="13" t="s">
        <v>2220</v>
      </c>
      <c r="E893" s="17" t="s">
        <v>492</v>
      </c>
      <c r="F893" s="14" t="s">
        <v>54</v>
      </c>
      <c r="G893" s="128">
        <v>250.63</v>
      </c>
      <c r="H893" s="73">
        <v>14795.9</v>
      </c>
      <c r="I893" s="73">
        <v>3708296.4169999999</v>
      </c>
      <c r="J893" s="73">
        <f t="shared" si="65"/>
        <v>4301623.8437199993</v>
      </c>
      <c r="K893" s="4" t="s">
        <v>177</v>
      </c>
      <c r="L893" s="16">
        <f t="shared" si="60"/>
        <v>250.63</v>
      </c>
      <c r="M893" s="73">
        <f t="shared" si="61"/>
        <v>4301623.8437199993</v>
      </c>
      <c r="N893" s="28"/>
      <c r="O893" s="32" t="s">
        <v>810</v>
      </c>
      <c r="P893" s="74" t="s">
        <v>105</v>
      </c>
      <c r="Q893" s="114" t="s">
        <v>134</v>
      </c>
      <c r="R893" s="78" t="s">
        <v>57</v>
      </c>
      <c r="S893" s="69" t="s">
        <v>298</v>
      </c>
      <c r="T893" s="75" t="s">
        <v>729</v>
      </c>
      <c r="U893" s="63" t="s">
        <v>935</v>
      </c>
      <c r="V893" s="7">
        <v>6</v>
      </c>
    </row>
    <row r="894" spans="1:22" ht="31" customHeight="1" x14ac:dyDescent="0.35">
      <c r="A894" s="24" t="s">
        <v>1863</v>
      </c>
      <c r="B894" s="13" t="s">
        <v>14</v>
      </c>
      <c r="C894" s="17" t="s">
        <v>2219</v>
      </c>
      <c r="D894" s="13" t="s">
        <v>2220</v>
      </c>
      <c r="E894" s="17" t="s">
        <v>49</v>
      </c>
      <c r="F894" s="14" t="s">
        <v>54</v>
      </c>
      <c r="G894" s="128">
        <v>1302.6500000000001</v>
      </c>
      <c r="H894" s="73">
        <v>9989.19</v>
      </c>
      <c r="I894" s="73">
        <v>13012418.353500001</v>
      </c>
      <c r="J894" s="73">
        <f t="shared" si="65"/>
        <v>15094405.29006</v>
      </c>
      <c r="K894" s="4" t="s">
        <v>177</v>
      </c>
      <c r="L894" s="16">
        <f t="shared" si="60"/>
        <v>1302.6500000000001</v>
      </c>
      <c r="M894" s="73">
        <f t="shared" si="61"/>
        <v>15094405.29006</v>
      </c>
      <c r="N894" s="28"/>
      <c r="O894" s="32" t="s">
        <v>812</v>
      </c>
      <c r="P894" s="74" t="s">
        <v>105</v>
      </c>
      <c r="Q894" s="114" t="s">
        <v>134</v>
      </c>
      <c r="R894" s="78" t="s">
        <v>57</v>
      </c>
      <c r="S894" s="69" t="s">
        <v>299</v>
      </c>
      <c r="T894" s="75" t="s">
        <v>729</v>
      </c>
      <c r="U894" s="63" t="s">
        <v>935</v>
      </c>
      <c r="V894" s="7">
        <v>6</v>
      </c>
    </row>
    <row r="895" spans="1:22" ht="31" customHeight="1" x14ac:dyDescent="0.35">
      <c r="A895" s="24" t="s">
        <v>1864</v>
      </c>
      <c r="B895" s="13" t="s">
        <v>14</v>
      </c>
      <c r="C895" s="17" t="s">
        <v>2219</v>
      </c>
      <c r="D895" s="13" t="s">
        <v>2220</v>
      </c>
      <c r="E895" s="17" t="s">
        <v>808</v>
      </c>
      <c r="F895" s="14" t="s">
        <v>54</v>
      </c>
      <c r="G895" s="128">
        <v>42.253999999999998</v>
      </c>
      <c r="H895" s="73">
        <v>14795.9</v>
      </c>
      <c r="I895" s="73">
        <v>625185.9585999999</v>
      </c>
      <c r="J895" s="73">
        <f t="shared" si="65"/>
        <v>725215.71197599987</v>
      </c>
      <c r="K895" s="4" t="s">
        <v>177</v>
      </c>
      <c r="L895" s="16">
        <f t="shared" si="60"/>
        <v>42.253999999999998</v>
      </c>
      <c r="M895" s="73">
        <f t="shared" si="61"/>
        <v>725215.71197599987</v>
      </c>
      <c r="N895" s="28"/>
      <c r="O895" s="32" t="s">
        <v>810</v>
      </c>
      <c r="P895" s="74" t="s">
        <v>105</v>
      </c>
      <c r="Q895" s="114" t="s">
        <v>89</v>
      </c>
      <c r="R895" s="78" t="s">
        <v>57</v>
      </c>
      <c r="S895" s="69" t="s">
        <v>261</v>
      </c>
      <c r="T895" s="75" t="s">
        <v>729</v>
      </c>
      <c r="U895" s="63" t="s">
        <v>935</v>
      </c>
      <c r="V895" s="7">
        <v>6</v>
      </c>
    </row>
    <row r="896" spans="1:22" ht="31" customHeight="1" x14ac:dyDescent="0.35">
      <c r="A896" s="24" t="s">
        <v>1865</v>
      </c>
      <c r="B896" s="13" t="s">
        <v>14</v>
      </c>
      <c r="C896" s="17" t="s">
        <v>2219</v>
      </c>
      <c r="D896" s="13" t="s">
        <v>2220</v>
      </c>
      <c r="E896" s="17" t="s">
        <v>492</v>
      </c>
      <c r="F896" s="14" t="s">
        <v>54</v>
      </c>
      <c r="G896" s="128">
        <v>303.577</v>
      </c>
      <c r="H896" s="73">
        <v>14795.9</v>
      </c>
      <c r="I896" s="73">
        <v>4491694.9342999998</v>
      </c>
      <c r="J896" s="73">
        <f t="shared" si="65"/>
        <v>5210366.1237879992</v>
      </c>
      <c r="K896" s="4" t="s">
        <v>177</v>
      </c>
      <c r="L896" s="16">
        <f t="shared" si="60"/>
        <v>303.577</v>
      </c>
      <c r="M896" s="73">
        <f t="shared" si="61"/>
        <v>5210366.1237879992</v>
      </c>
      <c r="N896" s="28"/>
      <c r="O896" s="32" t="s">
        <v>810</v>
      </c>
      <c r="P896" s="74" t="s">
        <v>105</v>
      </c>
      <c r="Q896" s="114" t="s">
        <v>107</v>
      </c>
      <c r="R896" s="78" t="s">
        <v>57</v>
      </c>
      <c r="S896" s="69" t="s">
        <v>107</v>
      </c>
      <c r="T896" s="75" t="s">
        <v>729</v>
      </c>
      <c r="U896" s="63" t="s">
        <v>935</v>
      </c>
      <c r="V896" s="7">
        <v>6</v>
      </c>
    </row>
    <row r="897" spans="1:22" ht="31" customHeight="1" x14ac:dyDescent="0.35">
      <c r="A897" s="24" t="s">
        <v>1866</v>
      </c>
      <c r="B897" s="13" t="s">
        <v>14</v>
      </c>
      <c r="C897" s="17" t="s">
        <v>2219</v>
      </c>
      <c r="D897" s="13" t="s">
        <v>2220</v>
      </c>
      <c r="E897" s="17" t="s">
        <v>463</v>
      </c>
      <c r="F897" s="14" t="s">
        <v>54</v>
      </c>
      <c r="G897" s="128">
        <v>266.94</v>
      </c>
      <c r="H897" s="73">
        <v>15331.69</v>
      </c>
      <c r="I897" s="73">
        <v>4092641.3286000001</v>
      </c>
      <c r="J897" s="73">
        <f t="shared" si="65"/>
        <v>4747463.9411760001</v>
      </c>
      <c r="K897" s="4" t="s">
        <v>177</v>
      </c>
      <c r="L897" s="16">
        <f t="shared" si="60"/>
        <v>266.94</v>
      </c>
      <c r="M897" s="73">
        <f t="shared" si="61"/>
        <v>4747463.9411760001</v>
      </c>
      <c r="N897" s="28"/>
      <c r="O897" s="32" t="s">
        <v>447</v>
      </c>
      <c r="P897" s="74" t="s">
        <v>105</v>
      </c>
      <c r="Q897" s="115" t="s">
        <v>720</v>
      </c>
      <c r="R897" s="78" t="s">
        <v>57</v>
      </c>
      <c r="S897" s="69" t="s">
        <v>262</v>
      </c>
      <c r="T897" s="75" t="s">
        <v>729</v>
      </c>
      <c r="U897" s="63" t="s">
        <v>935</v>
      </c>
      <c r="V897" s="7">
        <v>6</v>
      </c>
    </row>
    <row r="898" spans="1:22" ht="31" customHeight="1" x14ac:dyDescent="0.35">
      <c r="A898" s="24" t="s">
        <v>1867</v>
      </c>
      <c r="B898" s="13" t="s">
        <v>14</v>
      </c>
      <c r="C898" s="17" t="s">
        <v>2219</v>
      </c>
      <c r="D898" s="13" t="s">
        <v>2220</v>
      </c>
      <c r="E898" s="17" t="s">
        <v>466</v>
      </c>
      <c r="F898" s="14" t="s">
        <v>54</v>
      </c>
      <c r="G898" s="128">
        <v>161</v>
      </c>
      <c r="H898" s="73">
        <v>9036.67</v>
      </c>
      <c r="I898" s="73">
        <v>1454903.87</v>
      </c>
      <c r="J898" s="73">
        <f t="shared" si="65"/>
        <v>1687688.4892</v>
      </c>
      <c r="K898" s="4" t="s">
        <v>177</v>
      </c>
      <c r="L898" s="16">
        <f t="shared" si="60"/>
        <v>161</v>
      </c>
      <c r="M898" s="73">
        <f t="shared" si="61"/>
        <v>1687688.4892</v>
      </c>
      <c r="N898" s="28"/>
      <c r="O898" s="32" t="s">
        <v>814</v>
      </c>
      <c r="P898" s="74" t="s">
        <v>105</v>
      </c>
      <c r="Q898" s="115" t="s">
        <v>720</v>
      </c>
      <c r="R898" s="78" t="s">
        <v>57</v>
      </c>
      <c r="S898" s="69" t="s">
        <v>262</v>
      </c>
      <c r="T898" s="75" t="s">
        <v>729</v>
      </c>
      <c r="U898" s="63" t="s">
        <v>935</v>
      </c>
      <c r="V898" s="7">
        <v>6</v>
      </c>
    </row>
    <row r="899" spans="1:22" ht="31" customHeight="1" x14ac:dyDescent="0.35">
      <c r="A899" s="24" t="s">
        <v>1868</v>
      </c>
      <c r="B899" s="13" t="s">
        <v>14</v>
      </c>
      <c r="C899" s="17" t="s">
        <v>2219</v>
      </c>
      <c r="D899" s="13" t="s">
        <v>2220</v>
      </c>
      <c r="E899" s="17" t="s">
        <v>487</v>
      </c>
      <c r="F899" s="14" t="s">
        <v>54</v>
      </c>
      <c r="G899" s="128">
        <v>302.95</v>
      </c>
      <c r="H899" s="73">
        <v>13795.04</v>
      </c>
      <c r="I899" s="73">
        <v>4179207.3680000002</v>
      </c>
      <c r="J899" s="73">
        <f t="shared" si="65"/>
        <v>4847880.5468800003</v>
      </c>
      <c r="K899" s="4" t="s">
        <v>177</v>
      </c>
      <c r="L899" s="16">
        <f t="shared" si="60"/>
        <v>302.95</v>
      </c>
      <c r="M899" s="73">
        <f t="shared" si="61"/>
        <v>4847880.5468800003</v>
      </c>
      <c r="N899" s="28"/>
      <c r="O899" s="32" t="s">
        <v>809</v>
      </c>
      <c r="P899" s="74" t="s">
        <v>105</v>
      </c>
      <c r="Q899" s="115" t="s">
        <v>720</v>
      </c>
      <c r="R899" s="78" t="s">
        <v>57</v>
      </c>
      <c r="S899" s="69" t="s">
        <v>262</v>
      </c>
      <c r="T899" s="75" t="s">
        <v>729</v>
      </c>
      <c r="U899" s="63" t="s">
        <v>935</v>
      </c>
      <c r="V899" s="7">
        <v>6</v>
      </c>
    </row>
    <row r="900" spans="1:22" ht="31" customHeight="1" x14ac:dyDescent="0.35">
      <c r="A900" s="24" t="s">
        <v>1869</v>
      </c>
      <c r="B900" s="13" t="s">
        <v>14</v>
      </c>
      <c r="C900" s="17" t="s">
        <v>2219</v>
      </c>
      <c r="D900" s="13" t="s">
        <v>2220</v>
      </c>
      <c r="E900" s="17" t="s">
        <v>488</v>
      </c>
      <c r="F900" s="14" t="s">
        <v>54</v>
      </c>
      <c r="G900" s="128">
        <v>63.41</v>
      </c>
      <c r="H900" s="73">
        <v>13795.04</v>
      </c>
      <c r="I900" s="73">
        <v>874743.48640000005</v>
      </c>
      <c r="J900" s="73">
        <f t="shared" si="65"/>
        <v>1014702.444224</v>
      </c>
      <c r="K900" s="4" t="s">
        <v>177</v>
      </c>
      <c r="L900" s="16">
        <f t="shared" si="60"/>
        <v>63.41</v>
      </c>
      <c r="M900" s="73">
        <f t="shared" si="61"/>
        <v>1014702.444224</v>
      </c>
      <c r="N900" s="29"/>
      <c r="O900" s="32" t="s">
        <v>809</v>
      </c>
      <c r="P900" s="74" t="s">
        <v>105</v>
      </c>
      <c r="Q900" s="115" t="s">
        <v>720</v>
      </c>
      <c r="R900" s="78" t="s">
        <v>57</v>
      </c>
      <c r="S900" s="69" t="s">
        <v>262</v>
      </c>
      <c r="T900" s="75" t="s">
        <v>729</v>
      </c>
      <c r="U900" s="63" t="s">
        <v>935</v>
      </c>
      <c r="V900" s="7">
        <v>6</v>
      </c>
    </row>
    <row r="901" spans="1:22" ht="31" customHeight="1" x14ac:dyDescent="0.35">
      <c r="A901" s="24" t="s">
        <v>1870</v>
      </c>
      <c r="B901" s="13" t="s">
        <v>14</v>
      </c>
      <c r="C901" s="17" t="s">
        <v>2219</v>
      </c>
      <c r="D901" s="13" t="s">
        <v>2220</v>
      </c>
      <c r="E901" s="17" t="s">
        <v>491</v>
      </c>
      <c r="F901" s="14" t="s">
        <v>54</v>
      </c>
      <c r="G901" s="128">
        <v>375</v>
      </c>
      <c r="H901" s="73">
        <v>7542.86</v>
      </c>
      <c r="I901" s="73">
        <v>2828572.5</v>
      </c>
      <c r="J901" s="73">
        <f t="shared" si="65"/>
        <v>3281144.0999999996</v>
      </c>
      <c r="K901" s="4" t="s">
        <v>177</v>
      </c>
      <c r="L901" s="16">
        <f t="shared" si="60"/>
        <v>375</v>
      </c>
      <c r="M901" s="73">
        <f t="shared" si="61"/>
        <v>3281144.0999999996</v>
      </c>
      <c r="N901" s="28"/>
      <c r="O901" s="32" t="s">
        <v>813</v>
      </c>
      <c r="P901" s="74" t="s">
        <v>105</v>
      </c>
      <c r="Q901" s="115" t="s">
        <v>720</v>
      </c>
      <c r="R901" s="78" t="s">
        <v>57</v>
      </c>
      <c r="S901" s="69" t="s">
        <v>262</v>
      </c>
      <c r="T901" s="75" t="s">
        <v>729</v>
      </c>
      <c r="U901" s="63" t="s">
        <v>935</v>
      </c>
      <c r="V901" s="7">
        <v>6</v>
      </c>
    </row>
    <row r="902" spans="1:22" ht="31" customHeight="1" x14ac:dyDescent="0.35">
      <c r="A902" s="24" t="s">
        <v>1871</v>
      </c>
      <c r="B902" s="13" t="s">
        <v>14</v>
      </c>
      <c r="C902" s="17" t="s">
        <v>2219</v>
      </c>
      <c r="D902" s="13" t="s">
        <v>2220</v>
      </c>
      <c r="E902" s="17" t="s">
        <v>492</v>
      </c>
      <c r="F902" s="14" t="s">
        <v>54</v>
      </c>
      <c r="G902" s="128">
        <v>531.5</v>
      </c>
      <c r="H902" s="73">
        <v>10988.28</v>
      </c>
      <c r="I902" s="73">
        <v>5840270.8200000003</v>
      </c>
      <c r="J902" s="73">
        <f t="shared" si="65"/>
        <v>6774714.1512000002</v>
      </c>
      <c r="K902" s="4" t="s">
        <v>177</v>
      </c>
      <c r="L902" s="16">
        <f t="shared" si="60"/>
        <v>531.5</v>
      </c>
      <c r="M902" s="73">
        <f t="shared" si="61"/>
        <v>6774714.1512000002</v>
      </c>
      <c r="N902" s="28"/>
      <c r="O902" s="32" t="s">
        <v>810</v>
      </c>
      <c r="P902" s="74" t="s">
        <v>105</v>
      </c>
      <c r="Q902" s="115" t="s">
        <v>720</v>
      </c>
      <c r="R902" s="78" t="s">
        <v>57</v>
      </c>
      <c r="S902" s="69" t="s">
        <v>262</v>
      </c>
      <c r="T902" s="75" t="s">
        <v>729</v>
      </c>
      <c r="U902" s="63" t="s">
        <v>935</v>
      </c>
      <c r="V902" s="7">
        <v>6</v>
      </c>
    </row>
    <row r="903" spans="1:22" ht="31" customHeight="1" x14ac:dyDescent="0.35">
      <c r="A903" s="24" t="s">
        <v>1872</v>
      </c>
      <c r="B903" s="13" t="s">
        <v>14</v>
      </c>
      <c r="C903" s="17" t="s">
        <v>2219</v>
      </c>
      <c r="D903" s="13" t="s">
        <v>2220</v>
      </c>
      <c r="E903" s="17" t="s">
        <v>493</v>
      </c>
      <c r="F903" s="14" t="s">
        <v>54</v>
      </c>
      <c r="G903" s="128">
        <v>208.256</v>
      </c>
      <c r="H903" s="73">
        <v>10479.541105499999</v>
      </c>
      <c r="I903" s="73">
        <v>2182427.3124670079</v>
      </c>
      <c r="J903" s="73">
        <f t="shared" si="65"/>
        <v>2531615.6824617288</v>
      </c>
      <c r="K903" s="4" t="s">
        <v>177</v>
      </c>
      <c r="L903" s="16">
        <f t="shared" si="60"/>
        <v>208.256</v>
      </c>
      <c r="M903" s="73">
        <f t="shared" si="61"/>
        <v>2531615.6824617288</v>
      </c>
      <c r="N903" s="28"/>
      <c r="O903" s="32" t="s">
        <v>815</v>
      </c>
      <c r="P903" s="74" t="s">
        <v>83</v>
      </c>
      <c r="Q903" s="114" t="s">
        <v>154</v>
      </c>
      <c r="R903" s="78" t="s">
        <v>57</v>
      </c>
      <c r="S903" s="69" t="s">
        <v>493</v>
      </c>
      <c r="T903" s="75" t="s">
        <v>729</v>
      </c>
      <c r="U903" s="63" t="s">
        <v>935</v>
      </c>
      <c r="V903" s="7">
        <v>6</v>
      </c>
    </row>
    <row r="904" spans="1:22" ht="31" customHeight="1" x14ac:dyDescent="0.35">
      <c r="A904" s="24" t="s">
        <v>1873</v>
      </c>
      <c r="B904" s="13" t="s">
        <v>14</v>
      </c>
      <c r="C904" s="17" t="s">
        <v>2219</v>
      </c>
      <c r="D904" s="13" t="s">
        <v>2220</v>
      </c>
      <c r="E904" s="17" t="s">
        <v>493</v>
      </c>
      <c r="F904" s="14" t="s">
        <v>54</v>
      </c>
      <c r="G904" s="128">
        <v>146.15799999999999</v>
      </c>
      <c r="H904" s="73">
        <v>14959.680700000001</v>
      </c>
      <c r="I904" s="73">
        <v>2186477.0117505998</v>
      </c>
      <c r="J904" s="73">
        <f t="shared" si="65"/>
        <v>2536313.3336306955</v>
      </c>
      <c r="K904" s="4" t="s">
        <v>177</v>
      </c>
      <c r="L904" s="16">
        <f t="shared" si="60"/>
        <v>146.15799999999999</v>
      </c>
      <c r="M904" s="73">
        <f t="shared" si="61"/>
        <v>2536313.3336306955</v>
      </c>
      <c r="N904" s="28"/>
      <c r="O904" s="32" t="s">
        <v>815</v>
      </c>
      <c r="P904" s="74" t="s">
        <v>83</v>
      </c>
      <c r="Q904" s="114" t="s">
        <v>154</v>
      </c>
      <c r="R904" s="78" t="s">
        <v>57</v>
      </c>
      <c r="S904" s="69" t="s">
        <v>493</v>
      </c>
      <c r="T904" s="75" t="s">
        <v>729</v>
      </c>
      <c r="U904" s="63" t="s">
        <v>935</v>
      </c>
      <c r="V904" s="7">
        <v>6</v>
      </c>
    </row>
    <row r="905" spans="1:22" ht="31" customHeight="1" x14ac:dyDescent="0.35">
      <c r="A905" s="24" t="s">
        <v>1874</v>
      </c>
      <c r="B905" s="13" t="s">
        <v>14</v>
      </c>
      <c r="C905" s="17" t="s">
        <v>2219</v>
      </c>
      <c r="D905" s="13" t="s">
        <v>2220</v>
      </c>
      <c r="E905" s="17" t="s">
        <v>494</v>
      </c>
      <c r="F905" s="14" t="s">
        <v>54</v>
      </c>
      <c r="G905" s="128">
        <v>101</v>
      </c>
      <c r="H905" s="73">
        <v>10479.530000000001</v>
      </c>
      <c r="I905" s="73">
        <v>1058432.53</v>
      </c>
      <c r="J905" s="73">
        <f t="shared" si="65"/>
        <v>1227781.7348</v>
      </c>
      <c r="K905" s="4" t="s">
        <v>177</v>
      </c>
      <c r="L905" s="16">
        <f t="shared" si="60"/>
        <v>101</v>
      </c>
      <c r="M905" s="73">
        <f t="shared" si="61"/>
        <v>1227781.7348</v>
      </c>
      <c r="N905" s="28"/>
      <c r="O905" s="32" t="s">
        <v>815</v>
      </c>
      <c r="P905" s="74" t="s">
        <v>83</v>
      </c>
      <c r="Q905" s="114" t="s">
        <v>154</v>
      </c>
      <c r="R905" s="78" t="s">
        <v>57</v>
      </c>
      <c r="S905" s="69" t="s">
        <v>494</v>
      </c>
      <c r="T905" s="75" t="s">
        <v>729</v>
      </c>
      <c r="U905" s="63" t="s">
        <v>935</v>
      </c>
      <c r="V905" s="7">
        <v>6</v>
      </c>
    </row>
    <row r="906" spans="1:22" ht="31" customHeight="1" x14ac:dyDescent="0.35">
      <c r="A906" s="24" t="s">
        <v>1875</v>
      </c>
      <c r="B906" s="13" t="s">
        <v>14</v>
      </c>
      <c r="C906" s="17" t="s">
        <v>2219</v>
      </c>
      <c r="D906" s="13" t="s">
        <v>2220</v>
      </c>
      <c r="E906" s="17" t="s">
        <v>305</v>
      </c>
      <c r="F906" s="14" t="s">
        <v>54</v>
      </c>
      <c r="G906" s="128">
        <v>53.13</v>
      </c>
      <c r="H906" s="73">
        <v>9429.9956000000002</v>
      </c>
      <c r="I906" s="73">
        <v>501015.66622800002</v>
      </c>
      <c r="J906" s="73">
        <f t="shared" si="65"/>
        <v>581178.17282447999</v>
      </c>
      <c r="K906" s="4" t="s">
        <v>177</v>
      </c>
      <c r="L906" s="16">
        <f t="shared" si="60"/>
        <v>53.13</v>
      </c>
      <c r="M906" s="73">
        <f t="shared" si="61"/>
        <v>581178.17282447999</v>
      </c>
      <c r="N906" s="28"/>
      <c r="O906" s="32" t="s">
        <v>816</v>
      </c>
      <c r="P906" s="74" t="s">
        <v>83</v>
      </c>
      <c r="Q906" s="114" t="s">
        <v>134</v>
      </c>
      <c r="R906" s="78" t="s">
        <v>57</v>
      </c>
      <c r="S906" s="69" t="s">
        <v>305</v>
      </c>
      <c r="T906" s="75" t="s">
        <v>729</v>
      </c>
      <c r="U906" s="63" t="s">
        <v>935</v>
      </c>
      <c r="V906" s="7">
        <v>6</v>
      </c>
    </row>
    <row r="907" spans="1:22" ht="31" customHeight="1" x14ac:dyDescent="0.35">
      <c r="A907" s="24" t="s">
        <v>1876</v>
      </c>
      <c r="B907" s="13" t="s">
        <v>14</v>
      </c>
      <c r="C907" s="17" t="s">
        <v>2219</v>
      </c>
      <c r="D907" s="13" t="s">
        <v>2220</v>
      </c>
      <c r="E907" s="17" t="s">
        <v>306</v>
      </c>
      <c r="F907" s="14" t="s">
        <v>54</v>
      </c>
      <c r="G907" s="128">
        <v>546.24699999999996</v>
      </c>
      <c r="H907" s="73">
        <v>20152.583299999998</v>
      </c>
      <c r="I907" s="73">
        <v>11008288.169875098</v>
      </c>
      <c r="J907" s="73">
        <f t="shared" si="65"/>
        <v>12769614.277055113</v>
      </c>
      <c r="K907" s="4" t="s">
        <v>177</v>
      </c>
      <c r="L907" s="16">
        <f t="shared" si="60"/>
        <v>546.24699999999996</v>
      </c>
      <c r="M907" s="73">
        <f t="shared" si="61"/>
        <v>12769614.277055113</v>
      </c>
      <c r="N907" s="28"/>
      <c r="O907" s="32" t="s">
        <v>817</v>
      </c>
      <c r="P907" s="74" t="s">
        <v>83</v>
      </c>
      <c r="Q907" s="114" t="s">
        <v>134</v>
      </c>
      <c r="R907" s="78" t="s">
        <v>57</v>
      </c>
      <c r="S907" s="69" t="s">
        <v>306</v>
      </c>
      <c r="T907" s="75" t="s">
        <v>729</v>
      </c>
      <c r="U907" s="63" t="s">
        <v>935</v>
      </c>
      <c r="V907" s="7">
        <v>6</v>
      </c>
    </row>
    <row r="908" spans="1:22" ht="31" customHeight="1" x14ac:dyDescent="0.35">
      <c r="A908" s="24" t="s">
        <v>1877</v>
      </c>
      <c r="B908" s="13" t="s">
        <v>14</v>
      </c>
      <c r="C908" s="17" t="s">
        <v>2219</v>
      </c>
      <c r="D908" s="13" t="s">
        <v>2220</v>
      </c>
      <c r="E908" s="17" t="s">
        <v>498</v>
      </c>
      <c r="F908" s="14" t="s">
        <v>54</v>
      </c>
      <c r="G908" s="134">
        <v>409.79300000000001</v>
      </c>
      <c r="H908" s="135">
        <v>14960.761400000001</v>
      </c>
      <c r="I908" s="135">
        <v>6130815.296390201</v>
      </c>
      <c r="J908" s="135">
        <f>I908*1.16</f>
        <v>7111745.7438126327</v>
      </c>
      <c r="K908" s="106" t="s">
        <v>177</v>
      </c>
      <c r="L908" s="106">
        <f t="shared" si="60"/>
        <v>409.79300000000001</v>
      </c>
      <c r="M908" s="124">
        <f t="shared" si="61"/>
        <v>7111745.7438126327</v>
      </c>
      <c r="N908" s="107"/>
      <c r="O908" s="80" t="s">
        <v>815</v>
      </c>
      <c r="P908" s="74" t="s">
        <v>83</v>
      </c>
      <c r="Q908" s="114" t="s">
        <v>109</v>
      </c>
      <c r="R908" s="78" t="s">
        <v>57</v>
      </c>
      <c r="S908" s="69" t="s">
        <v>498</v>
      </c>
      <c r="T908" s="75" t="s">
        <v>729</v>
      </c>
      <c r="U908" s="63" t="s">
        <v>935</v>
      </c>
      <c r="V908" s="7">
        <v>6</v>
      </c>
    </row>
    <row r="909" spans="1:22" ht="31" customHeight="1" x14ac:dyDescent="0.35">
      <c r="A909" s="24" t="s">
        <v>1878</v>
      </c>
      <c r="B909" s="13" t="s">
        <v>14</v>
      </c>
      <c r="C909" s="17" t="s">
        <v>2219</v>
      </c>
      <c r="D909" s="13" t="s">
        <v>2220</v>
      </c>
      <c r="E909" s="17" t="s">
        <v>107</v>
      </c>
      <c r="F909" s="14" t="s">
        <v>54</v>
      </c>
      <c r="G909" s="128">
        <v>1557</v>
      </c>
      <c r="H909" s="73">
        <v>14959.691400000002</v>
      </c>
      <c r="I909" s="73">
        <v>23292239.509800002</v>
      </c>
      <c r="J909" s="73">
        <f t="shared" si="65"/>
        <v>27018997.831367999</v>
      </c>
      <c r="K909" s="4" t="s">
        <v>177</v>
      </c>
      <c r="L909" s="16">
        <f t="shared" si="60"/>
        <v>1557</v>
      </c>
      <c r="M909" s="73">
        <f t="shared" si="61"/>
        <v>27018997.831367999</v>
      </c>
      <c r="N909" s="28"/>
      <c r="O909" s="32" t="s">
        <v>815</v>
      </c>
      <c r="P909" s="74" t="s">
        <v>83</v>
      </c>
      <c r="Q909" s="114" t="s">
        <v>107</v>
      </c>
      <c r="R909" s="78" t="s">
        <v>57</v>
      </c>
      <c r="S909" s="69" t="s">
        <v>107</v>
      </c>
      <c r="T909" s="75" t="s">
        <v>729</v>
      </c>
      <c r="U909" s="63" t="s">
        <v>935</v>
      </c>
      <c r="V909" s="7">
        <v>6</v>
      </c>
    </row>
    <row r="910" spans="1:22" ht="31" customHeight="1" x14ac:dyDescent="0.35">
      <c r="A910" s="24" t="s">
        <v>1879</v>
      </c>
      <c r="B910" s="13" t="s">
        <v>14</v>
      </c>
      <c r="C910" s="17" t="s">
        <v>2219</v>
      </c>
      <c r="D910" s="13" t="s">
        <v>2220</v>
      </c>
      <c r="E910" s="17" t="s">
        <v>107</v>
      </c>
      <c r="F910" s="14" t="s">
        <v>54</v>
      </c>
      <c r="G910" s="128">
        <v>90</v>
      </c>
      <c r="H910" s="73">
        <v>20152.583299999998</v>
      </c>
      <c r="I910" s="73">
        <v>1813732.497</v>
      </c>
      <c r="J910" s="73">
        <f t="shared" si="65"/>
        <v>2103929.6965199998</v>
      </c>
      <c r="K910" s="4" t="s">
        <v>177</v>
      </c>
      <c r="L910" s="16">
        <f t="shared" si="60"/>
        <v>90</v>
      </c>
      <c r="M910" s="73">
        <f t="shared" si="61"/>
        <v>2103929.6965199998</v>
      </c>
      <c r="N910" s="28"/>
      <c r="O910" s="32" t="s">
        <v>815</v>
      </c>
      <c r="P910" s="74" t="s">
        <v>83</v>
      </c>
      <c r="Q910" s="114" t="s">
        <v>107</v>
      </c>
      <c r="R910" s="78" t="s">
        <v>57</v>
      </c>
      <c r="S910" s="69" t="s">
        <v>107</v>
      </c>
      <c r="T910" s="75" t="s">
        <v>729</v>
      </c>
      <c r="U910" s="63" t="s">
        <v>935</v>
      </c>
      <c r="V910" s="7">
        <v>6</v>
      </c>
    </row>
    <row r="911" spans="1:22" ht="31" customHeight="1" x14ac:dyDescent="0.35">
      <c r="A911" s="24" t="s">
        <v>1880</v>
      </c>
      <c r="B911" s="13" t="s">
        <v>14</v>
      </c>
      <c r="C911" s="17" t="s">
        <v>2219</v>
      </c>
      <c r="D911" s="13" t="s">
        <v>2220</v>
      </c>
      <c r="E911" s="13" t="s">
        <v>818</v>
      </c>
      <c r="F911" s="14" t="s">
        <v>54</v>
      </c>
      <c r="G911" s="128">
        <v>178</v>
      </c>
      <c r="H911" s="73">
        <v>8614.9124000000011</v>
      </c>
      <c r="I911" s="73">
        <v>1533454.4072000002</v>
      </c>
      <c r="J911" s="73">
        <f t="shared" si="65"/>
        <v>1778807.1123520001</v>
      </c>
      <c r="K911" s="4" t="s">
        <v>177</v>
      </c>
      <c r="L911" s="16">
        <f t="shared" si="60"/>
        <v>178</v>
      </c>
      <c r="M911" s="73">
        <f t="shared" si="61"/>
        <v>1778807.1123520001</v>
      </c>
      <c r="N911" s="28"/>
      <c r="O911" s="32"/>
      <c r="P911" s="74" t="s">
        <v>83</v>
      </c>
      <c r="Q911" s="115" t="s">
        <v>720</v>
      </c>
      <c r="R911" s="78" t="s">
        <v>57</v>
      </c>
      <c r="S911" s="69" t="s">
        <v>262</v>
      </c>
      <c r="T911" s="75" t="s">
        <v>729</v>
      </c>
      <c r="U911" s="63" t="s">
        <v>935</v>
      </c>
      <c r="V911" s="7">
        <v>6</v>
      </c>
    </row>
    <row r="912" spans="1:22" ht="31" customHeight="1" x14ac:dyDescent="0.35">
      <c r="A912" s="24" t="s">
        <v>1881</v>
      </c>
      <c r="B912" s="13" t="s">
        <v>14</v>
      </c>
      <c r="C912" s="17" t="s">
        <v>2219</v>
      </c>
      <c r="D912" s="13" t="s">
        <v>2220</v>
      </c>
      <c r="E912" s="13" t="s">
        <v>819</v>
      </c>
      <c r="F912" s="14" t="s">
        <v>54</v>
      </c>
      <c r="G912" s="128">
        <v>178</v>
      </c>
      <c r="H912" s="73">
        <v>8614.9124000000011</v>
      </c>
      <c r="I912" s="73">
        <v>1533454.4072000002</v>
      </c>
      <c r="J912" s="73">
        <f t="shared" si="65"/>
        <v>1778807.1123520001</v>
      </c>
      <c r="K912" s="4" t="s">
        <v>177</v>
      </c>
      <c r="L912" s="16">
        <f t="shared" si="60"/>
        <v>178</v>
      </c>
      <c r="M912" s="73">
        <f t="shared" si="61"/>
        <v>1778807.1123520001</v>
      </c>
      <c r="N912" s="28"/>
      <c r="O912" s="32"/>
      <c r="P912" s="74" t="s">
        <v>83</v>
      </c>
      <c r="Q912" s="115" t="s">
        <v>720</v>
      </c>
      <c r="R912" s="78" t="s">
        <v>57</v>
      </c>
      <c r="S912" s="69" t="s">
        <v>262</v>
      </c>
      <c r="T912" s="75" t="s">
        <v>729</v>
      </c>
      <c r="U912" s="63" t="s">
        <v>935</v>
      </c>
      <c r="V912" s="7">
        <v>6</v>
      </c>
    </row>
    <row r="913" spans="1:25" ht="31" customHeight="1" x14ac:dyDescent="0.35">
      <c r="A913" s="24" t="s">
        <v>1882</v>
      </c>
      <c r="B913" s="13" t="s">
        <v>14</v>
      </c>
      <c r="C913" s="17" t="s">
        <v>2219</v>
      </c>
      <c r="D913" s="13" t="s">
        <v>2220</v>
      </c>
      <c r="E913" s="13" t="s">
        <v>820</v>
      </c>
      <c r="F913" s="14" t="s">
        <v>54</v>
      </c>
      <c r="G913" s="128">
        <v>900</v>
      </c>
      <c r="H913" s="73">
        <v>14959.691400000002</v>
      </c>
      <c r="I913" s="73">
        <v>13463722.260000002</v>
      </c>
      <c r="J913" s="73">
        <f t="shared" si="65"/>
        <v>15617917.821600001</v>
      </c>
      <c r="K913" s="4" t="s">
        <v>177</v>
      </c>
      <c r="L913" s="16">
        <f t="shared" si="60"/>
        <v>900</v>
      </c>
      <c r="M913" s="73">
        <f t="shared" si="61"/>
        <v>15617917.821600001</v>
      </c>
      <c r="N913" s="28"/>
      <c r="O913" s="32"/>
      <c r="P913" s="74" t="s">
        <v>83</v>
      </c>
      <c r="Q913" s="115" t="s">
        <v>720</v>
      </c>
      <c r="R913" s="78" t="s">
        <v>57</v>
      </c>
      <c r="S913" s="69" t="s">
        <v>262</v>
      </c>
      <c r="T913" s="75" t="s">
        <v>729</v>
      </c>
      <c r="U913" s="63" t="s">
        <v>935</v>
      </c>
      <c r="V913" s="7">
        <v>6</v>
      </c>
    </row>
    <row r="914" spans="1:25" ht="31" customHeight="1" x14ac:dyDescent="0.35">
      <c r="A914" s="24" t="s">
        <v>1883</v>
      </c>
      <c r="B914" s="13" t="s">
        <v>14</v>
      </c>
      <c r="C914" s="17" t="s">
        <v>2219</v>
      </c>
      <c r="D914" s="13" t="s">
        <v>2220</v>
      </c>
      <c r="E914" s="13" t="s">
        <v>821</v>
      </c>
      <c r="F914" s="14" t="s">
        <v>54</v>
      </c>
      <c r="G914" s="128">
        <v>690</v>
      </c>
      <c r="H914" s="73">
        <v>14959.691400000002</v>
      </c>
      <c r="I914" s="73">
        <v>10322187.066000002</v>
      </c>
      <c r="J914" s="73">
        <f t="shared" si="65"/>
        <v>11973736.996560002</v>
      </c>
      <c r="K914" s="4" t="s">
        <v>177</v>
      </c>
      <c r="L914" s="16">
        <f t="shared" si="60"/>
        <v>690</v>
      </c>
      <c r="M914" s="73">
        <f t="shared" si="61"/>
        <v>11973736.996560002</v>
      </c>
      <c r="N914" s="28"/>
      <c r="O914" s="32"/>
      <c r="P914" s="74" t="s">
        <v>83</v>
      </c>
      <c r="Q914" s="115" t="s">
        <v>720</v>
      </c>
      <c r="R914" s="78" t="s">
        <v>57</v>
      </c>
      <c r="S914" s="69" t="s">
        <v>262</v>
      </c>
      <c r="T914" s="75" t="s">
        <v>729</v>
      </c>
      <c r="U914" s="63" t="s">
        <v>935</v>
      </c>
      <c r="V914" s="7">
        <v>6</v>
      </c>
    </row>
    <row r="915" spans="1:25" ht="31" customHeight="1" x14ac:dyDescent="0.35">
      <c r="A915" s="24" t="s">
        <v>1884</v>
      </c>
      <c r="B915" s="13" t="s">
        <v>14</v>
      </c>
      <c r="C915" s="17" t="s">
        <v>2219</v>
      </c>
      <c r="D915" s="13" t="s">
        <v>2220</v>
      </c>
      <c r="E915" s="17" t="s">
        <v>554</v>
      </c>
      <c r="F915" s="14" t="s">
        <v>54</v>
      </c>
      <c r="G915" s="128">
        <v>347</v>
      </c>
      <c r="H915" s="73">
        <v>36771.523700000005</v>
      </c>
      <c r="I915" s="73">
        <v>12759718.723900001</v>
      </c>
      <c r="J915" s="73">
        <f t="shared" si="65"/>
        <v>14801273.719724001</v>
      </c>
      <c r="K915" s="4" t="s">
        <v>177</v>
      </c>
      <c r="L915" s="16">
        <f t="shared" si="60"/>
        <v>347</v>
      </c>
      <c r="M915" s="73">
        <f t="shared" si="61"/>
        <v>14801273.719724001</v>
      </c>
      <c r="N915" s="28"/>
      <c r="O915" s="32"/>
      <c r="P915" s="74" t="s">
        <v>106</v>
      </c>
      <c r="Q915" s="114" t="s">
        <v>134</v>
      </c>
      <c r="R915" s="78" t="s">
        <v>57</v>
      </c>
      <c r="S915" s="69" t="s">
        <v>545</v>
      </c>
      <c r="T915" s="75" t="s">
        <v>822</v>
      </c>
      <c r="U915" s="63" t="s">
        <v>935</v>
      </c>
      <c r="V915" s="7">
        <v>6</v>
      </c>
    </row>
    <row r="916" spans="1:25" ht="31" customHeight="1" x14ac:dyDescent="0.35">
      <c r="A916" s="24" t="s">
        <v>1885</v>
      </c>
      <c r="B916" s="13" t="s">
        <v>14</v>
      </c>
      <c r="C916" s="17" t="s">
        <v>2219</v>
      </c>
      <c r="D916" s="13" t="s">
        <v>2220</v>
      </c>
      <c r="E916" s="17" t="s">
        <v>554</v>
      </c>
      <c r="F916" s="14" t="s">
        <v>54</v>
      </c>
      <c r="G916" s="134">
        <v>427</v>
      </c>
      <c r="H916" s="135">
        <v>36771.523700000005</v>
      </c>
      <c r="I916" s="135">
        <v>15701440.619900003</v>
      </c>
      <c r="J916" s="135">
        <f t="shared" si="65"/>
        <v>18213671.119084001</v>
      </c>
      <c r="K916" s="106" t="s">
        <v>177</v>
      </c>
      <c r="L916" s="106">
        <f t="shared" si="60"/>
        <v>427</v>
      </c>
      <c r="M916" s="124">
        <f t="shared" si="61"/>
        <v>18213671.119084001</v>
      </c>
      <c r="N916" s="107"/>
      <c r="O916" s="80"/>
      <c r="P916" s="74" t="s">
        <v>106</v>
      </c>
      <c r="Q916" s="114" t="s">
        <v>109</v>
      </c>
      <c r="R916" s="78" t="s">
        <v>57</v>
      </c>
      <c r="S916" s="69" t="s">
        <v>546</v>
      </c>
      <c r="T916" s="75" t="s">
        <v>822</v>
      </c>
      <c r="U916" s="63" t="s">
        <v>935</v>
      </c>
      <c r="V916" s="7">
        <v>6</v>
      </c>
    </row>
    <row r="917" spans="1:25" ht="31" customHeight="1" x14ac:dyDescent="0.35">
      <c r="A917" s="24" t="s">
        <v>1886</v>
      </c>
      <c r="B917" s="13" t="s">
        <v>14</v>
      </c>
      <c r="C917" s="17" t="s">
        <v>2219</v>
      </c>
      <c r="D917" s="13" t="s">
        <v>2220</v>
      </c>
      <c r="E917" s="17" t="s">
        <v>554</v>
      </c>
      <c r="F917" s="14" t="s">
        <v>54</v>
      </c>
      <c r="G917" s="128">
        <v>450</v>
      </c>
      <c r="H917" s="73">
        <v>36771.523700000005</v>
      </c>
      <c r="I917" s="73">
        <v>16547185.665000003</v>
      </c>
      <c r="J917" s="73">
        <f t="shared" si="65"/>
        <v>19194735.371400002</v>
      </c>
      <c r="K917" s="4" t="s">
        <v>177</v>
      </c>
      <c r="L917" s="16">
        <f t="shared" si="60"/>
        <v>450</v>
      </c>
      <c r="M917" s="73">
        <f t="shared" si="61"/>
        <v>19194735.371400002</v>
      </c>
      <c r="N917" s="28"/>
      <c r="O917" s="32"/>
      <c r="P917" s="74" t="s">
        <v>106</v>
      </c>
      <c r="Q917" s="114" t="s">
        <v>977</v>
      </c>
      <c r="R917" s="78" t="s">
        <v>57</v>
      </c>
      <c r="S917" s="69" t="s">
        <v>308</v>
      </c>
      <c r="T917" s="75" t="s">
        <v>822</v>
      </c>
      <c r="U917" s="63" t="s">
        <v>935</v>
      </c>
      <c r="V917" s="7">
        <v>6</v>
      </c>
    </row>
    <row r="918" spans="1:25" ht="31" customHeight="1" x14ac:dyDescent="0.35">
      <c r="A918" s="24" t="s">
        <v>1887</v>
      </c>
      <c r="B918" s="13" t="s">
        <v>14</v>
      </c>
      <c r="C918" s="17" t="s">
        <v>2219</v>
      </c>
      <c r="D918" s="13" t="s">
        <v>2220</v>
      </c>
      <c r="E918" s="17" t="s">
        <v>553</v>
      </c>
      <c r="F918" s="14" t="s">
        <v>54</v>
      </c>
      <c r="G918" s="128">
        <v>167.67599999999999</v>
      </c>
      <c r="H918" s="73">
        <v>7681.1341000000002</v>
      </c>
      <c r="I918" s="73">
        <v>1287941.8413515999</v>
      </c>
      <c r="J918" s="73">
        <f t="shared" si="65"/>
        <v>1494012.5359678557</v>
      </c>
      <c r="K918" s="4" t="s">
        <v>177</v>
      </c>
      <c r="L918" s="16">
        <f t="shared" si="60"/>
        <v>167.67599999999999</v>
      </c>
      <c r="M918" s="73">
        <f t="shared" si="61"/>
        <v>1494012.5359678557</v>
      </c>
      <c r="N918" s="28"/>
      <c r="O918" s="32"/>
      <c r="P918" s="74" t="s">
        <v>106</v>
      </c>
      <c r="Q918" s="115" t="s">
        <v>720</v>
      </c>
      <c r="R918" s="78" t="s">
        <v>57</v>
      </c>
      <c r="S918" s="69" t="s">
        <v>262</v>
      </c>
      <c r="T918" s="75" t="s">
        <v>822</v>
      </c>
      <c r="U918" s="63" t="s">
        <v>935</v>
      </c>
      <c r="V918" s="7">
        <v>6</v>
      </c>
    </row>
    <row r="919" spans="1:25" ht="31" customHeight="1" x14ac:dyDescent="0.35">
      <c r="A919" s="24" t="s">
        <v>1888</v>
      </c>
      <c r="B919" s="13" t="s">
        <v>14</v>
      </c>
      <c r="C919" s="17" t="s">
        <v>2219</v>
      </c>
      <c r="D919" s="13" t="s">
        <v>2220</v>
      </c>
      <c r="E919" s="17" t="s">
        <v>552</v>
      </c>
      <c r="F919" s="14" t="s">
        <v>54</v>
      </c>
      <c r="G919" s="128">
        <v>621.71</v>
      </c>
      <c r="H919" s="73">
        <v>25102.852700000003</v>
      </c>
      <c r="I919" s="73">
        <v>15606694.552117003</v>
      </c>
      <c r="J919" s="73">
        <f t="shared" si="65"/>
        <v>18103765.680455722</v>
      </c>
      <c r="K919" s="4" t="s">
        <v>177</v>
      </c>
      <c r="L919" s="16">
        <f t="shared" si="60"/>
        <v>621.71</v>
      </c>
      <c r="M919" s="73">
        <f t="shared" si="61"/>
        <v>18103765.680455722</v>
      </c>
      <c r="N919" s="28"/>
      <c r="O919" s="32"/>
      <c r="P919" s="74" t="s">
        <v>106</v>
      </c>
      <c r="Q919" s="115" t="s">
        <v>720</v>
      </c>
      <c r="R919" s="78" t="s">
        <v>57</v>
      </c>
      <c r="S919" s="69" t="s">
        <v>262</v>
      </c>
      <c r="T919" s="75" t="s">
        <v>822</v>
      </c>
      <c r="U919" s="63" t="s">
        <v>935</v>
      </c>
      <c r="V919" s="7">
        <v>6</v>
      </c>
    </row>
    <row r="920" spans="1:25" ht="31" customHeight="1" x14ac:dyDescent="0.35">
      <c r="A920" s="24" t="s">
        <v>1889</v>
      </c>
      <c r="B920" s="13" t="s">
        <v>14</v>
      </c>
      <c r="C920" s="17" t="s">
        <v>2219</v>
      </c>
      <c r="D920" s="13" t="s">
        <v>2220</v>
      </c>
      <c r="E920" s="17" t="s">
        <v>564</v>
      </c>
      <c r="F920" s="14" t="s">
        <v>54</v>
      </c>
      <c r="G920" s="128">
        <v>510</v>
      </c>
      <c r="H920" s="73">
        <v>36771.523700000005</v>
      </c>
      <c r="I920" s="73">
        <v>18753477.087000001</v>
      </c>
      <c r="J920" s="73">
        <f t="shared" si="65"/>
        <v>21754033.420919999</v>
      </c>
      <c r="K920" s="4" t="s">
        <v>177</v>
      </c>
      <c r="L920" s="16">
        <f t="shared" si="60"/>
        <v>510</v>
      </c>
      <c r="M920" s="73">
        <f t="shared" si="61"/>
        <v>21754033.420919999</v>
      </c>
      <c r="N920" s="28"/>
      <c r="O920" s="32"/>
      <c r="P920" s="74" t="s">
        <v>106</v>
      </c>
      <c r="Q920" s="115" t="s">
        <v>720</v>
      </c>
      <c r="R920" s="78" t="s">
        <v>57</v>
      </c>
      <c r="S920" s="69" t="s">
        <v>262</v>
      </c>
      <c r="T920" s="75" t="s">
        <v>822</v>
      </c>
      <c r="U920" s="63" t="s">
        <v>935</v>
      </c>
      <c r="V920" s="7">
        <v>6</v>
      </c>
    </row>
    <row r="921" spans="1:25" ht="31" customHeight="1" x14ac:dyDescent="0.35">
      <c r="A921" s="24" t="s">
        <v>1890</v>
      </c>
      <c r="B921" s="13" t="s">
        <v>14</v>
      </c>
      <c r="C921" s="17" t="s">
        <v>2219</v>
      </c>
      <c r="D921" s="13" t="s">
        <v>2220</v>
      </c>
      <c r="E921" s="17" t="s">
        <v>555</v>
      </c>
      <c r="F921" s="14" t="s">
        <v>54</v>
      </c>
      <c r="G921" s="128">
        <v>190</v>
      </c>
      <c r="H921" s="73">
        <v>11037.0072</v>
      </c>
      <c r="I921" s="73">
        <v>2097031.368</v>
      </c>
      <c r="J921" s="73">
        <f t="shared" si="65"/>
        <v>2432556.3868799997</v>
      </c>
      <c r="K921" s="4" t="s">
        <v>177</v>
      </c>
      <c r="L921" s="16">
        <f t="shared" si="60"/>
        <v>190</v>
      </c>
      <c r="M921" s="73">
        <f t="shared" si="61"/>
        <v>2432556.3868799997</v>
      </c>
      <c r="N921" s="28"/>
      <c r="O921" s="32"/>
      <c r="P921" s="74" t="s">
        <v>106</v>
      </c>
      <c r="Q921" s="115" t="s">
        <v>720</v>
      </c>
      <c r="R921" s="78" t="s">
        <v>57</v>
      </c>
      <c r="S921" s="69" t="s">
        <v>262</v>
      </c>
      <c r="T921" s="75" t="s">
        <v>822</v>
      </c>
      <c r="U921" s="63" t="s">
        <v>935</v>
      </c>
      <c r="V921" s="7">
        <v>6</v>
      </c>
    </row>
    <row r="922" spans="1:25" s="92" customFormat="1" ht="31" customHeight="1" x14ac:dyDescent="0.35">
      <c r="A922" s="24" t="s">
        <v>1891</v>
      </c>
      <c r="B922" s="17" t="s">
        <v>14</v>
      </c>
      <c r="C922" s="17" t="s">
        <v>2219</v>
      </c>
      <c r="D922" s="13" t="s">
        <v>2220</v>
      </c>
      <c r="E922" s="98" t="s">
        <v>166</v>
      </c>
      <c r="F922" s="14" t="s">
        <v>54</v>
      </c>
      <c r="G922" s="128">
        <v>93.13</v>
      </c>
      <c r="H922" s="73">
        <v>34132.730000000003</v>
      </c>
      <c r="I922" s="73">
        <v>3178781.1449000002</v>
      </c>
      <c r="J922" s="73">
        <f t="shared" si="65"/>
        <v>3687386.1280839997</v>
      </c>
      <c r="K922" s="4" t="s">
        <v>177</v>
      </c>
      <c r="L922" s="16">
        <f t="shared" si="60"/>
        <v>93.13</v>
      </c>
      <c r="M922" s="73">
        <f t="shared" si="61"/>
        <v>3687386.1280839997</v>
      </c>
      <c r="N922" s="81"/>
      <c r="O922" s="51" t="s">
        <v>823</v>
      </c>
      <c r="P922" s="74" t="s">
        <v>84</v>
      </c>
      <c r="Q922" s="114" t="s">
        <v>826</v>
      </c>
      <c r="R922" s="78" t="s">
        <v>57</v>
      </c>
      <c r="S922" s="69" t="s">
        <v>166</v>
      </c>
      <c r="T922" s="75" t="s">
        <v>738</v>
      </c>
      <c r="U922" s="63" t="s">
        <v>935</v>
      </c>
      <c r="V922" s="7">
        <v>6</v>
      </c>
      <c r="W922" s="7"/>
      <c r="X922" s="7"/>
      <c r="Y922" s="7"/>
    </row>
    <row r="923" spans="1:25" ht="31" customHeight="1" x14ac:dyDescent="0.35">
      <c r="A923" s="24" t="s">
        <v>1892</v>
      </c>
      <c r="B923" s="13" t="s">
        <v>14</v>
      </c>
      <c r="C923" s="17" t="s">
        <v>2219</v>
      </c>
      <c r="D923" s="13" t="s">
        <v>2220</v>
      </c>
      <c r="E923" s="90" t="s">
        <v>308</v>
      </c>
      <c r="F923" s="13" t="s">
        <v>54</v>
      </c>
      <c r="G923" s="133">
        <v>94.67</v>
      </c>
      <c r="H923" s="73">
        <v>34132.732500000006</v>
      </c>
      <c r="I923" s="73">
        <v>3231345.7857750007</v>
      </c>
      <c r="J923" s="73">
        <f t="shared" si="65"/>
        <v>3748361.1114990003</v>
      </c>
      <c r="K923" s="4" t="s">
        <v>177</v>
      </c>
      <c r="L923" s="16">
        <f t="shared" si="60"/>
        <v>94.67</v>
      </c>
      <c r="M923" s="73">
        <f t="shared" si="61"/>
        <v>3748361.1114990003</v>
      </c>
      <c r="N923" s="28"/>
      <c r="O923" s="32" t="s">
        <v>824</v>
      </c>
      <c r="P923" s="74" t="s">
        <v>84</v>
      </c>
      <c r="Q923" s="114" t="s">
        <v>827</v>
      </c>
      <c r="R923" s="78" t="s">
        <v>57</v>
      </c>
      <c r="S923" s="69" t="s">
        <v>308</v>
      </c>
      <c r="T923" s="75" t="s">
        <v>738</v>
      </c>
      <c r="U923" s="63" t="s">
        <v>935</v>
      </c>
      <c r="V923" s="7">
        <v>6</v>
      </c>
    </row>
    <row r="924" spans="1:25" ht="31" customHeight="1" x14ac:dyDescent="0.35">
      <c r="A924" s="24" t="s">
        <v>1893</v>
      </c>
      <c r="B924" s="13" t="s">
        <v>14</v>
      </c>
      <c r="C924" s="17" t="s">
        <v>2219</v>
      </c>
      <c r="D924" s="13" t="s">
        <v>2220</v>
      </c>
      <c r="E924" s="98" t="s">
        <v>107</v>
      </c>
      <c r="F924" s="14" t="s">
        <v>54</v>
      </c>
      <c r="G924" s="128">
        <v>58.1</v>
      </c>
      <c r="H924" s="73">
        <v>17174.64</v>
      </c>
      <c r="I924" s="73">
        <v>997846.58400000003</v>
      </c>
      <c r="J924" s="73">
        <f t="shared" si="65"/>
        <v>1157502.0374399999</v>
      </c>
      <c r="K924" s="4" t="s">
        <v>177</v>
      </c>
      <c r="L924" s="16">
        <f t="shared" si="60"/>
        <v>58.1</v>
      </c>
      <c r="M924" s="73">
        <f t="shared" si="61"/>
        <v>1157502.0374399999</v>
      </c>
      <c r="N924" s="28"/>
      <c r="O924" s="32" t="s">
        <v>825</v>
      </c>
      <c r="P924" s="74" t="s">
        <v>84</v>
      </c>
      <c r="Q924" s="72" t="s">
        <v>107</v>
      </c>
      <c r="R924" s="78" t="s">
        <v>57</v>
      </c>
      <c r="S924" s="69" t="s">
        <v>107</v>
      </c>
      <c r="T924" s="75" t="s">
        <v>738</v>
      </c>
      <c r="U924" s="63" t="s">
        <v>935</v>
      </c>
      <c r="V924" s="7">
        <v>6</v>
      </c>
    </row>
    <row r="925" spans="1:25" ht="31" customHeight="1" x14ac:dyDescent="0.35">
      <c r="A925" s="24" t="s">
        <v>1894</v>
      </c>
      <c r="B925" s="13" t="s">
        <v>14</v>
      </c>
      <c r="C925" s="17" t="s">
        <v>2219</v>
      </c>
      <c r="D925" s="13" t="s">
        <v>2220</v>
      </c>
      <c r="E925" s="17" t="s">
        <v>52</v>
      </c>
      <c r="F925" s="14" t="s">
        <v>54</v>
      </c>
      <c r="G925" s="128">
        <v>607.44000000000005</v>
      </c>
      <c r="H925" s="73">
        <v>4516.9729000000007</v>
      </c>
      <c r="I925" s="73">
        <v>2743790.0183760007</v>
      </c>
      <c r="J925" s="73">
        <f t="shared" si="65"/>
        <v>3182796.4213161604</v>
      </c>
      <c r="K925" s="4" t="s">
        <v>177</v>
      </c>
      <c r="L925" s="16">
        <f t="shared" si="60"/>
        <v>607.44000000000005</v>
      </c>
      <c r="M925" s="73">
        <f t="shared" si="61"/>
        <v>3182796.4213161604</v>
      </c>
      <c r="N925" s="28"/>
      <c r="O925" s="32"/>
      <c r="P925" s="74" t="s">
        <v>85</v>
      </c>
      <c r="Q925" s="114" t="s">
        <v>154</v>
      </c>
      <c r="R925" s="78" t="s">
        <v>57</v>
      </c>
      <c r="S925" s="69" t="s">
        <v>167</v>
      </c>
      <c r="T925" s="75" t="s">
        <v>229</v>
      </c>
      <c r="U925" s="63" t="s">
        <v>935</v>
      </c>
      <c r="V925" s="7">
        <v>6</v>
      </c>
    </row>
    <row r="926" spans="1:25" ht="31" customHeight="1" x14ac:dyDescent="0.35">
      <c r="A926" s="24" t="s">
        <v>1895</v>
      </c>
      <c r="B926" s="13" t="s">
        <v>14</v>
      </c>
      <c r="C926" s="17" t="s">
        <v>2219</v>
      </c>
      <c r="D926" s="13" t="s">
        <v>2220</v>
      </c>
      <c r="E926" s="17" t="s">
        <v>586</v>
      </c>
      <c r="F926" s="14" t="s">
        <v>54</v>
      </c>
      <c r="G926" s="128">
        <v>487.2</v>
      </c>
      <c r="H926" s="73">
        <v>17174.644899999999</v>
      </c>
      <c r="I926" s="73">
        <v>8367486.9952799994</v>
      </c>
      <c r="J926" s="73">
        <f t="shared" si="65"/>
        <v>9706284.9145247992</v>
      </c>
      <c r="K926" s="4" t="s">
        <v>177</v>
      </c>
      <c r="L926" s="16">
        <f t="shared" si="60"/>
        <v>487.2</v>
      </c>
      <c r="M926" s="73">
        <f t="shared" si="61"/>
        <v>9706284.9145247992</v>
      </c>
      <c r="N926" s="28"/>
      <c r="O926" s="32"/>
      <c r="P926" s="74" t="s">
        <v>85</v>
      </c>
      <c r="Q926" s="114" t="s">
        <v>154</v>
      </c>
      <c r="R926" s="78" t="s">
        <v>57</v>
      </c>
      <c r="S926" s="69" t="s">
        <v>168</v>
      </c>
      <c r="T926" s="75" t="s">
        <v>229</v>
      </c>
      <c r="U926" s="63" t="s">
        <v>935</v>
      </c>
      <c r="V926" s="7">
        <v>6</v>
      </c>
    </row>
    <row r="927" spans="1:25" ht="31" customHeight="1" x14ac:dyDescent="0.35">
      <c r="A927" s="24" t="s">
        <v>1896</v>
      </c>
      <c r="B927" s="13" t="s">
        <v>14</v>
      </c>
      <c r="C927" s="17" t="s">
        <v>2219</v>
      </c>
      <c r="D927" s="13" t="s">
        <v>2220</v>
      </c>
      <c r="E927" s="17" t="s">
        <v>52</v>
      </c>
      <c r="F927" s="14" t="s">
        <v>54</v>
      </c>
      <c r="G927" s="128">
        <v>532.75</v>
      </c>
      <c r="H927" s="73">
        <v>4516.9729000000007</v>
      </c>
      <c r="I927" s="73">
        <v>2406417.3124750005</v>
      </c>
      <c r="J927" s="73">
        <f t="shared" si="65"/>
        <v>2791444.0824710005</v>
      </c>
      <c r="K927" s="4" t="s">
        <v>177</v>
      </c>
      <c r="L927" s="16">
        <f t="shared" si="60"/>
        <v>532.75</v>
      </c>
      <c r="M927" s="73">
        <f t="shared" si="61"/>
        <v>2791444.0824710005</v>
      </c>
      <c r="N927" s="28"/>
      <c r="O927" s="32"/>
      <c r="P927" s="74" t="s">
        <v>85</v>
      </c>
      <c r="Q927" s="114" t="s">
        <v>134</v>
      </c>
      <c r="R927" s="78" t="s">
        <v>57</v>
      </c>
      <c r="S927" s="69" t="s">
        <v>338</v>
      </c>
      <c r="T927" s="75" t="s">
        <v>229</v>
      </c>
      <c r="U927" s="63" t="s">
        <v>935</v>
      </c>
      <c r="V927" s="7">
        <v>6</v>
      </c>
    </row>
    <row r="928" spans="1:25" ht="31" customHeight="1" x14ac:dyDescent="0.35">
      <c r="A928" s="24" t="s">
        <v>1897</v>
      </c>
      <c r="B928" s="13" t="s">
        <v>14</v>
      </c>
      <c r="C928" s="17" t="s">
        <v>2219</v>
      </c>
      <c r="D928" s="13" t="s">
        <v>2220</v>
      </c>
      <c r="E928" s="17" t="s">
        <v>586</v>
      </c>
      <c r="F928" s="14" t="s">
        <v>54</v>
      </c>
      <c r="G928" s="128">
        <v>1272.18</v>
      </c>
      <c r="H928" s="73">
        <v>17174.644899999999</v>
      </c>
      <c r="I928" s="73">
        <v>21849239.748881999</v>
      </c>
      <c r="J928" s="73">
        <f t="shared" si="65"/>
        <v>25345118.108703118</v>
      </c>
      <c r="K928" s="4" t="s">
        <v>177</v>
      </c>
      <c r="L928" s="16">
        <f t="shared" si="60"/>
        <v>1272.18</v>
      </c>
      <c r="M928" s="73">
        <f t="shared" si="61"/>
        <v>25345118.108703118</v>
      </c>
      <c r="N928" s="28"/>
      <c r="O928" s="32"/>
      <c r="P928" s="74" t="s">
        <v>85</v>
      </c>
      <c r="Q928" s="114" t="s">
        <v>134</v>
      </c>
      <c r="R928" s="78" t="s">
        <v>57</v>
      </c>
      <c r="S928" s="69" t="s">
        <v>339</v>
      </c>
      <c r="T928" s="75" t="s">
        <v>229</v>
      </c>
      <c r="U928" s="63" t="s">
        <v>935</v>
      </c>
      <c r="V928" s="7">
        <v>6</v>
      </c>
    </row>
    <row r="929" spans="1:22" ht="31" customHeight="1" x14ac:dyDescent="0.35">
      <c r="A929" s="24" t="s">
        <v>1898</v>
      </c>
      <c r="B929" s="13" t="s">
        <v>14</v>
      </c>
      <c r="C929" s="17" t="s">
        <v>2219</v>
      </c>
      <c r="D929" s="13" t="s">
        <v>2220</v>
      </c>
      <c r="E929" s="17" t="s">
        <v>52</v>
      </c>
      <c r="F929" s="14" t="s">
        <v>54</v>
      </c>
      <c r="G929" s="134">
        <v>736.96</v>
      </c>
      <c r="H929" s="135">
        <v>4516.9729000000007</v>
      </c>
      <c r="I929" s="135">
        <v>3328828.3483840008</v>
      </c>
      <c r="J929" s="135">
        <f t="shared" ref="J929:J992" si="66">I929*1.16</f>
        <v>3861440.8841254408</v>
      </c>
      <c r="K929" s="106" t="s">
        <v>177</v>
      </c>
      <c r="L929" s="106">
        <f t="shared" ref="L929:L992" si="67">G929</f>
        <v>736.96</v>
      </c>
      <c r="M929" s="124">
        <f t="shared" ref="M929:M992" si="68">J929</f>
        <v>3861440.8841254408</v>
      </c>
      <c r="N929" s="107"/>
      <c r="O929" s="80"/>
      <c r="P929" s="74" t="s">
        <v>85</v>
      </c>
      <c r="Q929" s="114" t="s">
        <v>109</v>
      </c>
      <c r="R929" s="78" t="s">
        <v>57</v>
      </c>
      <c r="S929" s="69" t="s">
        <v>340</v>
      </c>
      <c r="T929" s="75" t="s">
        <v>229</v>
      </c>
      <c r="U929" s="63" t="s">
        <v>935</v>
      </c>
      <c r="V929" s="7">
        <v>6</v>
      </c>
    </row>
    <row r="930" spans="1:22" ht="31" customHeight="1" x14ac:dyDescent="0.35">
      <c r="A930" s="24" t="s">
        <v>1899</v>
      </c>
      <c r="B930" s="13" t="s">
        <v>14</v>
      </c>
      <c r="C930" s="17" t="s">
        <v>2219</v>
      </c>
      <c r="D930" s="13" t="s">
        <v>2220</v>
      </c>
      <c r="E930" s="17" t="s">
        <v>586</v>
      </c>
      <c r="F930" s="14" t="s">
        <v>54</v>
      </c>
      <c r="G930" s="134">
        <v>755.61</v>
      </c>
      <c r="H930" s="135">
        <v>17174.644899999999</v>
      </c>
      <c r="I930" s="135">
        <v>12977333.432889</v>
      </c>
      <c r="J930" s="135">
        <f t="shared" si="66"/>
        <v>15053706.782151239</v>
      </c>
      <c r="K930" s="106" t="s">
        <v>177</v>
      </c>
      <c r="L930" s="106">
        <f t="shared" si="67"/>
        <v>755.61</v>
      </c>
      <c r="M930" s="124">
        <f t="shared" si="68"/>
        <v>15053706.782151239</v>
      </c>
      <c r="N930" s="107"/>
      <c r="O930" s="80"/>
      <c r="P930" s="74" t="s">
        <v>85</v>
      </c>
      <c r="Q930" s="114" t="s">
        <v>109</v>
      </c>
      <c r="R930" s="78" t="s">
        <v>57</v>
      </c>
      <c r="S930" s="69" t="s">
        <v>828</v>
      </c>
      <c r="T930" s="75" t="s">
        <v>229</v>
      </c>
      <c r="U930" s="63" t="s">
        <v>935</v>
      </c>
      <c r="V930" s="7">
        <v>6</v>
      </c>
    </row>
    <row r="931" spans="1:22" ht="31" customHeight="1" x14ac:dyDescent="0.35">
      <c r="A931" s="24" t="s">
        <v>1900</v>
      </c>
      <c r="B931" s="13" t="s">
        <v>14</v>
      </c>
      <c r="C931" s="17" t="s">
        <v>2219</v>
      </c>
      <c r="D931" s="13" t="s">
        <v>2220</v>
      </c>
      <c r="E931" s="17" t="s">
        <v>261</v>
      </c>
      <c r="F931" s="14" t="s">
        <v>54</v>
      </c>
      <c r="G931" s="128">
        <v>126.27</v>
      </c>
      <c r="H931" s="73">
        <v>17174.644899999999</v>
      </c>
      <c r="I931" s="73">
        <v>2168642.4115229999</v>
      </c>
      <c r="J931" s="73">
        <f t="shared" si="66"/>
        <v>2515625.1973666796</v>
      </c>
      <c r="K931" s="4" t="s">
        <v>177</v>
      </c>
      <c r="L931" s="16">
        <f t="shared" si="67"/>
        <v>126.27</v>
      </c>
      <c r="M931" s="73">
        <f t="shared" si="68"/>
        <v>2515625.1973666796</v>
      </c>
      <c r="N931" s="28"/>
      <c r="O931" s="32"/>
      <c r="P931" s="74" t="s">
        <v>85</v>
      </c>
      <c r="Q931" s="114" t="s">
        <v>89</v>
      </c>
      <c r="R931" s="78" t="s">
        <v>57</v>
      </c>
      <c r="S931" s="69" t="s">
        <v>261</v>
      </c>
      <c r="T931" s="75" t="s">
        <v>229</v>
      </c>
      <c r="U931" s="63" t="s">
        <v>935</v>
      </c>
      <c r="V931" s="7">
        <v>6</v>
      </c>
    </row>
    <row r="932" spans="1:22" ht="31" customHeight="1" x14ac:dyDescent="0.35">
      <c r="A932" s="24" t="s">
        <v>1901</v>
      </c>
      <c r="B932" s="13" t="s">
        <v>14</v>
      </c>
      <c r="C932" s="17" t="s">
        <v>2219</v>
      </c>
      <c r="D932" s="13" t="s">
        <v>2220</v>
      </c>
      <c r="E932" s="17" t="s">
        <v>308</v>
      </c>
      <c r="F932" s="14" t="s">
        <v>54</v>
      </c>
      <c r="G932" s="128">
        <v>275.86</v>
      </c>
      <c r="H932" s="73">
        <v>4516.97</v>
      </c>
      <c r="I932" s="73">
        <v>1246051.3442000002</v>
      </c>
      <c r="J932" s="73">
        <f t="shared" si="66"/>
        <v>1445419.5592720001</v>
      </c>
      <c r="K932" s="4" t="s">
        <v>177</v>
      </c>
      <c r="L932" s="16">
        <f t="shared" si="67"/>
        <v>275.86</v>
      </c>
      <c r="M932" s="73">
        <f t="shared" si="68"/>
        <v>1445419.5592720001</v>
      </c>
      <c r="N932" s="28"/>
      <c r="O932" s="32"/>
      <c r="P932" s="74" t="s">
        <v>85</v>
      </c>
      <c r="Q932" s="114" t="s">
        <v>977</v>
      </c>
      <c r="R932" s="78" t="s">
        <v>57</v>
      </c>
      <c r="S932" s="69" t="s">
        <v>308</v>
      </c>
      <c r="T932" s="75" t="s">
        <v>229</v>
      </c>
      <c r="U932" s="63" t="s">
        <v>935</v>
      </c>
      <c r="V932" s="7">
        <v>6</v>
      </c>
    </row>
    <row r="933" spans="1:22" ht="31" customHeight="1" x14ac:dyDescent="0.35">
      <c r="A933" s="24" t="s">
        <v>1902</v>
      </c>
      <c r="B933" s="13" t="s">
        <v>14</v>
      </c>
      <c r="C933" s="17" t="s">
        <v>2219</v>
      </c>
      <c r="D933" s="13" t="s">
        <v>2220</v>
      </c>
      <c r="E933" s="17" t="s">
        <v>52</v>
      </c>
      <c r="F933" s="14" t="s">
        <v>54</v>
      </c>
      <c r="G933" s="128">
        <v>592.5</v>
      </c>
      <c r="H933" s="73">
        <v>4516.9729000000007</v>
      </c>
      <c r="I933" s="73">
        <v>2676306.4432500005</v>
      </c>
      <c r="J933" s="73">
        <f t="shared" si="66"/>
        <v>3104515.4741700003</v>
      </c>
      <c r="K933" s="4" t="s">
        <v>177</v>
      </c>
      <c r="L933" s="16">
        <f t="shared" si="67"/>
        <v>592.5</v>
      </c>
      <c r="M933" s="73">
        <f t="shared" si="68"/>
        <v>3104515.4741700003</v>
      </c>
      <c r="N933" s="28"/>
      <c r="O933" s="32"/>
      <c r="P933" s="74" t="s">
        <v>85</v>
      </c>
      <c r="Q933" s="115" t="s">
        <v>720</v>
      </c>
      <c r="R933" s="78" t="s">
        <v>57</v>
      </c>
      <c r="S933" s="69" t="s">
        <v>262</v>
      </c>
      <c r="T933" s="75" t="s">
        <v>229</v>
      </c>
      <c r="U933" s="63" t="s">
        <v>935</v>
      </c>
      <c r="V933" s="7">
        <v>6</v>
      </c>
    </row>
    <row r="934" spans="1:22" ht="31" customHeight="1" x14ac:dyDescent="0.35">
      <c r="A934" s="24" t="s">
        <v>1903</v>
      </c>
      <c r="B934" s="13" t="s">
        <v>14</v>
      </c>
      <c r="C934" s="17" t="s">
        <v>2219</v>
      </c>
      <c r="D934" s="13" t="s">
        <v>2220</v>
      </c>
      <c r="E934" s="17" t="s">
        <v>586</v>
      </c>
      <c r="F934" s="14" t="s">
        <v>54</v>
      </c>
      <c r="G934" s="128">
        <v>420.6</v>
      </c>
      <c r="H934" s="73">
        <v>17174.644899999999</v>
      </c>
      <c r="I934" s="73">
        <v>7223655.64494</v>
      </c>
      <c r="J934" s="73">
        <f t="shared" si="66"/>
        <v>8379440.5481303995</v>
      </c>
      <c r="K934" s="4" t="s">
        <v>177</v>
      </c>
      <c r="L934" s="16">
        <f t="shared" si="67"/>
        <v>420.6</v>
      </c>
      <c r="M934" s="73">
        <f t="shared" si="68"/>
        <v>8379440.5481303995</v>
      </c>
      <c r="N934" s="28"/>
      <c r="O934" s="32"/>
      <c r="P934" s="74" t="s">
        <v>85</v>
      </c>
      <c r="Q934" s="115" t="s">
        <v>720</v>
      </c>
      <c r="R934" s="78" t="s">
        <v>57</v>
      </c>
      <c r="S934" s="69" t="s">
        <v>262</v>
      </c>
      <c r="T934" s="75" t="s">
        <v>229</v>
      </c>
      <c r="U934" s="63" t="s">
        <v>935</v>
      </c>
      <c r="V934" s="7">
        <v>6</v>
      </c>
    </row>
    <row r="935" spans="1:22" ht="31" customHeight="1" x14ac:dyDescent="0.35">
      <c r="A935" s="24" t="s">
        <v>1904</v>
      </c>
      <c r="B935" s="13" t="s">
        <v>14</v>
      </c>
      <c r="C935" s="17" t="s">
        <v>2219</v>
      </c>
      <c r="D935" s="13" t="s">
        <v>2220</v>
      </c>
      <c r="E935" s="17" t="s">
        <v>832</v>
      </c>
      <c r="F935" s="14" t="s">
        <v>54</v>
      </c>
      <c r="G935" s="128">
        <v>102</v>
      </c>
      <c r="H935" s="73">
        <v>5626.8732000000009</v>
      </c>
      <c r="I935" s="73">
        <v>573941.06640000013</v>
      </c>
      <c r="J935" s="73">
        <f t="shared" si="66"/>
        <v>665771.63702400005</v>
      </c>
      <c r="K935" s="4" t="s">
        <v>177</v>
      </c>
      <c r="L935" s="16">
        <f t="shared" si="67"/>
        <v>102</v>
      </c>
      <c r="M935" s="73">
        <f t="shared" si="68"/>
        <v>665771.63702400005</v>
      </c>
      <c r="N935" s="28"/>
      <c r="O935" s="32"/>
      <c r="P935" s="74" t="s">
        <v>86</v>
      </c>
      <c r="Q935" s="114" t="s">
        <v>154</v>
      </c>
      <c r="R935" s="78" t="s">
        <v>57</v>
      </c>
      <c r="S935" s="69" t="s">
        <v>675</v>
      </c>
      <c r="T935" s="75" t="s">
        <v>829</v>
      </c>
      <c r="U935" s="63" t="s">
        <v>935</v>
      </c>
      <c r="V935" s="7">
        <v>6</v>
      </c>
    </row>
    <row r="936" spans="1:22" ht="31" customHeight="1" x14ac:dyDescent="0.35">
      <c r="A936" s="24" t="s">
        <v>1905</v>
      </c>
      <c r="B936" s="13" t="s">
        <v>14</v>
      </c>
      <c r="C936" s="17" t="s">
        <v>2219</v>
      </c>
      <c r="D936" s="13" t="s">
        <v>2220</v>
      </c>
      <c r="E936" s="17" t="s">
        <v>627</v>
      </c>
      <c r="F936" s="14" t="s">
        <v>54</v>
      </c>
      <c r="G936" s="128">
        <v>1118.6400000000001</v>
      </c>
      <c r="H936" s="73">
        <v>6497.0079000000005</v>
      </c>
      <c r="I936" s="73">
        <v>7267812.9172560014</v>
      </c>
      <c r="J936" s="73">
        <f t="shared" si="66"/>
        <v>8430662.9840169605</v>
      </c>
      <c r="K936" s="4" t="s">
        <v>177</v>
      </c>
      <c r="L936" s="16">
        <f t="shared" si="67"/>
        <v>1118.6400000000001</v>
      </c>
      <c r="M936" s="73">
        <f t="shared" si="68"/>
        <v>8430662.9840169605</v>
      </c>
      <c r="N936" s="28"/>
      <c r="O936" s="32"/>
      <c r="P936" s="74" t="s">
        <v>86</v>
      </c>
      <c r="Q936" s="114" t="s">
        <v>154</v>
      </c>
      <c r="R936" s="78" t="s">
        <v>57</v>
      </c>
      <c r="S936" s="69" t="s">
        <v>170</v>
      </c>
      <c r="T936" s="75" t="s">
        <v>830</v>
      </c>
      <c r="U936" s="63" t="s">
        <v>935</v>
      </c>
      <c r="V936" s="7">
        <v>6</v>
      </c>
    </row>
    <row r="937" spans="1:22" ht="31" customHeight="1" x14ac:dyDescent="0.35">
      <c r="A937" s="24" t="s">
        <v>1906</v>
      </c>
      <c r="B937" s="13" t="s">
        <v>14</v>
      </c>
      <c r="C937" s="17" t="s">
        <v>2219</v>
      </c>
      <c r="D937" s="13" t="s">
        <v>2220</v>
      </c>
      <c r="E937" s="17" t="s">
        <v>343</v>
      </c>
      <c r="F937" s="14" t="s">
        <v>54</v>
      </c>
      <c r="G937" s="128">
        <v>31.1</v>
      </c>
      <c r="H937" s="73">
        <v>4554.6583000000001</v>
      </c>
      <c r="I937" s="73">
        <v>141649.87313000002</v>
      </c>
      <c r="J937" s="73">
        <f t="shared" si="66"/>
        <v>164313.85283080002</v>
      </c>
      <c r="K937" s="4" t="s">
        <v>177</v>
      </c>
      <c r="L937" s="16">
        <f t="shared" si="67"/>
        <v>31.1</v>
      </c>
      <c r="M937" s="73">
        <f t="shared" si="68"/>
        <v>164313.85283080002</v>
      </c>
      <c r="N937" s="28"/>
      <c r="O937" s="32"/>
      <c r="P937" s="74" t="s">
        <v>86</v>
      </c>
      <c r="Q937" s="114" t="s">
        <v>154</v>
      </c>
      <c r="R937" s="78" t="s">
        <v>57</v>
      </c>
      <c r="S937" s="69" t="s">
        <v>677</v>
      </c>
      <c r="T937" s="75" t="s">
        <v>229</v>
      </c>
      <c r="U937" s="63" t="s">
        <v>935</v>
      </c>
      <c r="V937" s="7">
        <v>6</v>
      </c>
    </row>
    <row r="938" spans="1:22" ht="31" customHeight="1" x14ac:dyDescent="0.35">
      <c r="A938" s="24" t="s">
        <v>1907</v>
      </c>
      <c r="B938" s="13" t="s">
        <v>14</v>
      </c>
      <c r="C938" s="17" t="s">
        <v>2219</v>
      </c>
      <c r="D938" s="13" t="s">
        <v>2220</v>
      </c>
      <c r="E938" s="17" t="s">
        <v>631</v>
      </c>
      <c r="F938" s="14" t="s">
        <v>54</v>
      </c>
      <c r="G938" s="128">
        <v>457.43</v>
      </c>
      <c r="H938" s="73">
        <v>6497.0079000000005</v>
      </c>
      <c r="I938" s="73">
        <v>2971926.3236970003</v>
      </c>
      <c r="J938" s="73">
        <f t="shared" si="66"/>
        <v>3447434.5354885203</v>
      </c>
      <c r="K938" s="4" t="s">
        <v>177</v>
      </c>
      <c r="L938" s="16">
        <f t="shared" si="67"/>
        <v>457.43</v>
      </c>
      <c r="M938" s="73">
        <f t="shared" si="68"/>
        <v>3447434.5354885203</v>
      </c>
      <c r="N938" s="28"/>
      <c r="O938" s="32"/>
      <c r="P938" s="74" t="s">
        <v>86</v>
      </c>
      <c r="Q938" s="114" t="s">
        <v>134</v>
      </c>
      <c r="R938" s="78" t="s">
        <v>57</v>
      </c>
      <c r="S938" s="69" t="s">
        <v>251</v>
      </c>
      <c r="T938" s="75" t="s">
        <v>729</v>
      </c>
      <c r="U938" s="63" t="s">
        <v>935</v>
      </c>
      <c r="V938" s="7">
        <v>6</v>
      </c>
    </row>
    <row r="939" spans="1:22" ht="31" customHeight="1" x14ac:dyDescent="0.35">
      <c r="A939" s="24" t="s">
        <v>1908</v>
      </c>
      <c r="B939" s="13" t="s">
        <v>14</v>
      </c>
      <c r="C939" s="17" t="s">
        <v>2219</v>
      </c>
      <c r="D939" s="13" t="s">
        <v>2220</v>
      </c>
      <c r="E939" s="17" t="s">
        <v>92</v>
      </c>
      <c r="F939" s="14" t="s">
        <v>241</v>
      </c>
      <c r="G939" s="128">
        <v>91.6</v>
      </c>
      <c r="H939" s="73">
        <v>11880.6273</v>
      </c>
      <c r="I939" s="73">
        <v>1088265.46068</v>
      </c>
      <c r="J939" s="73">
        <f t="shared" si="66"/>
        <v>1262387.9343887998</v>
      </c>
      <c r="K939" s="4" t="s">
        <v>177</v>
      </c>
      <c r="L939" s="16">
        <f t="shared" si="67"/>
        <v>91.6</v>
      </c>
      <c r="M939" s="73">
        <f t="shared" si="68"/>
        <v>1262387.9343887998</v>
      </c>
      <c r="N939" s="28"/>
      <c r="O939" s="32" t="s">
        <v>840</v>
      </c>
      <c r="P939" s="74" t="s">
        <v>86</v>
      </c>
      <c r="Q939" s="114" t="s">
        <v>134</v>
      </c>
      <c r="R939" s="78" t="s">
        <v>57</v>
      </c>
      <c r="S939" s="69" t="s">
        <v>230</v>
      </c>
      <c r="T939" s="75" t="s">
        <v>729</v>
      </c>
      <c r="U939" s="63" t="s">
        <v>935</v>
      </c>
      <c r="V939" s="7">
        <v>6</v>
      </c>
    </row>
    <row r="940" spans="1:22" ht="31" customHeight="1" x14ac:dyDescent="0.35">
      <c r="A940" s="24" t="s">
        <v>1909</v>
      </c>
      <c r="B940" s="13" t="s">
        <v>14</v>
      </c>
      <c r="C940" s="17" t="s">
        <v>2219</v>
      </c>
      <c r="D940" s="13" t="s">
        <v>2220</v>
      </c>
      <c r="E940" s="17" t="s">
        <v>92</v>
      </c>
      <c r="F940" s="14" t="s">
        <v>241</v>
      </c>
      <c r="G940" s="128">
        <v>1618.86</v>
      </c>
      <c r="H940" s="73">
        <v>8693.8463000000011</v>
      </c>
      <c r="I940" s="73">
        <v>14074120.021218</v>
      </c>
      <c r="J940" s="73">
        <f t="shared" si="66"/>
        <v>16325979.224612879</v>
      </c>
      <c r="K940" s="4" t="s">
        <v>177</v>
      </c>
      <c r="L940" s="16">
        <f t="shared" si="67"/>
        <v>1618.86</v>
      </c>
      <c r="M940" s="73">
        <f t="shared" si="68"/>
        <v>16325979.224612879</v>
      </c>
      <c r="N940" s="28"/>
      <c r="O940" s="32" t="s">
        <v>840</v>
      </c>
      <c r="P940" s="74" t="s">
        <v>86</v>
      </c>
      <c r="Q940" s="114" t="s">
        <v>134</v>
      </c>
      <c r="R940" s="78" t="s">
        <v>57</v>
      </c>
      <c r="S940" s="69" t="s">
        <v>230</v>
      </c>
      <c r="T940" s="75" t="s">
        <v>729</v>
      </c>
      <c r="U940" s="63" t="s">
        <v>935</v>
      </c>
      <c r="V940" s="7">
        <v>6</v>
      </c>
    </row>
    <row r="941" spans="1:22" ht="31" customHeight="1" x14ac:dyDescent="0.35">
      <c r="A941" s="24" t="s">
        <v>1910</v>
      </c>
      <c r="B941" s="13" t="s">
        <v>14</v>
      </c>
      <c r="C941" s="17" t="s">
        <v>2219</v>
      </c>
      <c r="D941" s="13" t="s">
        <v>2220</v>
      </c>
      <c r="E941" s="17" t="s">
        <v>833</v>
      </c>
      <c r="F941" s="14" t="s">
        <v>241</v>
      </c>
      <c r="G941" s="128">
        <v>114.13</v>
      </c>
      <c r="H941" s="73">
        <v>5626.8732000000009</v>
      </c>
      <c r="I941" s="73">
        <v>642195.03831600002</v>
      </c>
      <c r="J941" s="73">
        <f t="shared" si="66"/>
        <v>744946.24444655993</v>
      </c>
      <c r="K941" s="4" t="s">
        <v>177</v>
      </c>
      <c r="L941" s="16">
        <f t="shared" si="67"/>
        <v>114.13</v>
      </c>
      <c r="M941" s="73">
        <f t="shared" si="68"/>
        <v>744946.24444655993</v>
      </c>
      <c r="N941" s="28"/>
      <c r="O941" s="32"/>
      <c r="P941" s="74" t="s">
        <v>86</v>
      </c>
      <c r="Q941" s="114" t="s">
        <v>134</v>
      </c>
      <c r="R941" s="78" t="s">
        <v>57</v>
      </c>
      <c r="S941" s="69" t="s">
        <v>230</v>
      </c>
      <c r="T941" s="75" t="s">
        <v>831</v>
      </c>
      <c r="U941" s="63" t="s">
        <v>935</v>
      </c>
      <c r="V941" s="7">
        <v>6</v>
      </c>
    </row>
    <row r="942" spans="1:22" ht="31" customHeight="1" x14ac:dyDescent="0.35">
      <c r="A942" s="24" t="s">
        <v>1911</v>
      </c>
      <c r="B942" s="13" t="s">
        <v>14</v>
      </c>
      <c r="C942" s="17" t="s">
        <v>2219</v>
      </c>
      <c r="D942" s="13" t="s">
        <v>2220</v>
      </c>
      <c r="E942" s="17" t="s">
        <v>834</v>
      </c>
      <c r="F942" s="14" t="s">
        <v>54</v>
      </c>
      <c r="G942" s="128">
        <v>250</v>
      </c>
      <c r="H942" s="73">
        <v>6166.6668</v>
      </c>
      <c r="I942" s="73">
        <v>1541666.7</v>
      </c>
      <c r="J942" s="73">
        <f t="shared" si="66"/>
        <v>1788333.3719999997</v>
      </c>
      <c r="K942" s="4" t="s">
        <v>177</v>
      </c>
      <c r="L942" s="16">
        <f t="shared" si="67"/>
        <v>250</v>
      </c>
      <c r="M942" s="73">
        <f t="shared" si="68"/>
        <v>1788333.3719999997</v>
      </c>
      <c r="N942" s="28"/>
      <c r="O942" s="32"/>
      <c r="P942" s="74" t="s">
        <v>86</v>
      </c>
      <c r="Q942" s="114" t="s">
        <v>134</v>
      </c>
      <c r="R942" s="78" t="s">
        <v>57</v>
      </c>
      <c r="S942" s="69" t="s">
        <v>231</v>
      </c>
      <c r="T942" s="75" t="s">
        <v>729</v>
      </c>
      <c r="U942" s="63" t="s">
        <v>935</v>
      </c>
      <c r="V942" s="7">
        <v>6</v>
      </c>
    </row>
    <row r="943" spans="1:22" ht="31" customHeight="1" x14ac:dyDescent="0.35">
      <c r="A943" s="24" t="s">
        <v>1912</v>
      </c>
      <c r="B943" s="13" t="s">
        <v>14</v>
      </c>
      <c r="C943" s="17" t="s">
        <v>2219</v>
      </c>
      <c r="D943" s="13" t="s">
        <v>2220</v>
      </c>
      <c r="E943" s="17" t="s">
        <v>835</v>
      </c>
      <c r="F943" s="14" t="s">
        <v>54</v>
      </c>
      <c r="G943" s="128">
        <v>64</v>
      </c>
      <c r="H943" s="73">
        <v>6166.6668</v>
      </c>
      <c r="I943" s="73">
        <v>394666.6752</v>
      </c>
      <c r="J943" s="73">
        <f t="shared" si="66"/>
        <v>457813.34323199996</v>
      </c>
      <c r="K943" s="4" t="s">
        <v>177</v>
      </c>
      <c r="L943" s="16">
        <f t="shared" si="67"/>
        <v>64</v>
      </c>
      <c r="M943" s="73">
        <f t="shared" si="68"/>
        <v>457813.34323199996</v>
      </c>
      <c r="N943" s="28"/>
      <c r="O943" s="32"/>
      <c r="P943" s="74" t="s">
        <v>86</v>
      </c>
      <c r="Q943" s="114" t="s">
        <v>134</v>
      </c>
      <c r="R943" s="78" t="s">
        <v>57</v>
      </c>
      <c r="S943" s="69" t="s">
        <v>231</v>
      </c>
      <c r="T943" s="75" t="s">
        <v>729</v>
      </c>
      <c r="U943" s="63" t="s">
        <v>935</v>
      </c>
      <c r="V943" s="7">
        <v>6</v>
      </c>
    </row>
    <row r="944" spans="1:22" ht="31" customHeight="1" x14ac:dyDescent="0.35">
      <c r="A944" s="24" t="s">
        <v>1913</v>
      </c>
      <c r="B944" s="13" t="s">
        <v>14</v>
      </c>
      <c r="C944" s="17" t="s">
        <v>2219</v>
      </c>
      <c r="D944" s="13" t="s">
        <v>2220</v>
      </c>
      <c r="E944" s="17" t="s">
        <v>836</v>
      </c>
      <c r="F944" s="14" t="s">
        <v>54</v>
      </c>
      <c r="G944" s="128">
        <v>99.03</v>
      </c>
      <c r="H944" s="73">
        <v>8429.299500000001</v>
      </c>
      <c r="I944" s="73">
        <v>834753.52948500006</v>
      </c>
      <c r="J944" s="73">
        <f t="shared" si="66"/>
        <v>968314.09420259995</v>
      </c>
      <c r="K944" s="4" t="s">
        <v>177</v>
      </c>
      <c r="L944" s="16">
        <f t="shared" si="67"/>
        <v>99.03</v>
      </c>
      <c r="M944" s="73">
        <f t="shared" si="68"/>
        <v>968314.09420259995</v>
      </c>
      <c r="N944" s="28"/>
      <c r="O944" s="32"/>
      <c r="P944" s="74" t="s">
        <v>86</v>
      </c>
      <c r="Q944" s="114" t="s">
        <v>134</v>
      </c>
      <c r="R944" s="78" t="s">
        <v>57</v>
      </c>
      <c r="S944" s="69" t="s">
        <v>231</v>
      </c>
      <c r="T944" s="75" t="s">
        <v>729</v>
      </c>
      <c r="U944" s="63" t="s">
        <v>935</v>
      </c>
      <c r="V944" s="7">
        <v>6</v>
      </c>
    </row>
    <row r="945" spans="1:22" ht="31" customHeight="1" x14ac:dyDescent="0.35">
      <c r="A945" s="24" t="s">
        <v>1914</v>
      </c>
      <c r="B945" s="13" t="s">
        <v>14</v>
      </c>
      <c r="C945" s="17" t="s">
        <v>2219</v>
      </c>
      <c r="D945" s="13" t="s">
        <v>2220</v>
      </c>
      <c r="E945" s="17" t="s">
        <v>53</v>
      </c>
      <c r="F945" s="14" t="s">
        <v>54</v>
      </c>
      <c r="G945" s="134">
        <v>330</v>
      </c>
      <c r="H945" s="135">
        <v>8693.8463000000011</v>
      </c>
      <c r="I945" s="135">
        <v>2868969.2790000006</v>
      </c>
      <c r="J945" s="135">
        <f t="shared" si="66"/>
        <v>3328004.3636400006</v>
      </c>
      <c r="K945" s="106" t="s">
        <v>177</v>
      </c>
      <c r="L945" s="106">
        <f t="shared" si="67"/>
        <v>330</v>
      </c>
      <c r="M945" s="141">
        <f t="shared" si="68"/>
        <v>3328004.3636400006</v>
      </c>
      <c r="N945" s="107"/>
      <c r="O945" s="143" t="s">
        <v>839</v>
      </c>
      <c r="P945" s="74" t="s">
        <v>86</v>
      </c>
      <c r="Q945" s="114" t="s">
        <v>109</v>
      </c>
      <c r="R945" s="78" t="s">
        <v>57</v>
      </c>
      <c r="S945" s="69" t="s">
        <v>350</v>
      </c>
      <c r="T945" s="75" t="s">
        <v>729</v>
      </c>
      <c r="U945" s="63" t="s">
        <v>935</v>
      </c>
      <c r="V945" s="7">
        <v>6</v>
      </c>
    </row>
    <row r="946" spans="1:22" ht="31" customHeight="1" x14ac:dyDescent="0.35">
      <c r="A946" s="24" t="s">
        <v>1915</v>
      </c>
      <c r="B946" s="13" t="s">
        <v>14</v>
      </c>
      <c r="C946" s="17" t="s">
        <v>2219</v>
      </c>
      <c r="D946" s="13" t="s">
        <v>2220</v>
      </c>
      <c r="E946" s="17" t="s">
        <v>837</v>
      </c>
      <c r="F946" s="14" t="s">
        <v>54</v>
      </c>
      <c r="G946" s="134">
        <v>216.39</v>
      </c>
      <c r="H946" s="135">
        <v>6497.0079000000005</v>
      </c>
      <c r="I946" s="135">
        <v>1405887.539481</v>
      </c>
      <c r="J946" s="135">
        <f t="shared" si="66"/>
        <v>1630829.5457979599</v>
      </c>
      <c r="K946" s="106" t="s">
        <v>177</v>
      </c>
      <c r="L946" s="106">
        <f t="shared" si="67"/>
        <v>216.39</v>
      </c>
      <c r="M946" s="141">
        <f t="shared" si="68"/>
        <v>1630829.5457979599</v>
      </c>
      <c r="N946" s="107"/>
      <c r="O946" s="138" t="s">
        <v>666</v>
      </c>
      <c r="P946" s="74" t="s">
        <v>86</v>
      </c>
      <c r="Q946" s="114" t="s">
        <v>109</v>
      </c>
      <c r="R946" s="78" t="s">
        <v>57</v>
      </c>
      <c r="S946" s="69" t="s">
        <v>350</v>
      </c>
      <c r="T946" s="75" t="s">
        <v>729</v>
      </c>
      <c r="U946" s="63" t="s">
        <v>935</v>
      </c>
      <c r="V946" s="7">
        <v>6</v>
      </c>
    </row>
    <row r="947" spans="1:22" ht="31" customHeight="1" x14ac:dyDescent="0.35">
      <c r="A947" s="24" t="s">
        <v>1916</v>
      </c>
      <c r="B947" s="13" t="s">
        <v>14</v>
      </c>
      <c r="C947" s="17" t="s">
        <v>2219</v>
      </c>
      <c r="D947" s="13" t="s">
        <v>2220</v>
      </c>
      <c r="E947" s="17" t="s">
        <v>53</v>
      </c>
      <c r="F947" s="14" t="s">
        <v>54</v>
      </c>
      <c r="G947" s="128">
        <v>1251.8699999999999</v>
      </c>
      <c r="H947" s="73">
        <v>8693.8463000000011</v>
      </c>
      <c r="I947" s="73">
        <v>10883565.367581001</v>
      </c>
      <c r="J947" s="73">
        <f t="shared" si="66"/>
        <v>12624935.82639396</v>
      </c>
      <c r="K947" s="4" t="s">
        <v>177</v>
      </c>
      <c r="L947" s="16">
        <f t="shared" si="67"/>
        <v>1251.8699999999999</v>
      </c>
      <c r="M947" s="73">
        <f t="shared" si="68"/>
        <v>12624935.82639396</v>
      </c>
      <c r="N947" s="28"/>
      <c r="O947" s="32"/>
      <c r="P947" s="74" t="s">
        <v>86</v>
      </c>
      <c r="Q947" s="115" t="s">
        <v>720</v>
      </c>
      <c r="R947" s="78" t="s">
        <v>57</v>
      </c>
      <c r="S947" s="69" t="s">
        <v>262</v>
      </c>
      <c r="T947" s="75" t="s">
        <v>738</v>
      </c>
      <c r="U947" s="63" t="s">
        <v>935</v>
      </c>
      <c r="V947" s="7">
        <v>6</v>
      </c>
    </row>
    <row r="948" spans="1:22" ht="31" customHeight="1" x14ac:dyDescent="0.35">
      <c r="A948" s="24" t="s">
        <v>1917</v>
      </c>
      <c r="B948" s="13" t="s">
        <v>14</v>
      </c>
      <c r="C948" s="17" t="s">
        <v>2219</v>
      </c>
      <c r="D948" s="13" t="s">
        <v>2220</v>
      </c>
      <c r="E948" s="17" t="s">
        <v>838</v>
      </c>
      <c r="F948" s="14" t="s">
        <v>54</v>
      </c>
      <c r="G948" s="128">
        <v>980</v>
      </c>
      <c r="H948" s="73">
        <v>4746.8517000000011</v>
      </c>
      <c r="I948" s="73">
        <v>4651914.6660000011</v>
      </c>
      <c r="J948" s="73">
        <f t="shared" si="66"/>
        <v>5396221.0125600006</v>
      </c>
      <c r="K948" s="4" t="s">
        <v>177</v>
      </c>
      <c r="L948" s="16">
        <f t="shared" si="67"/>
        <v>980</v>
      </c>
      <c r="M948" s="73">
        <f t="shared" si="68"/>
        <v>5396221.0125600006</v>
      </c>
      <c r="N948" s="28"/>
      <c r="O948" s="32"/>
      <c r="P948" s="74" t="s">
        <v>86</v>
      </c>
      <c r="Q948" s="115" t="s">
        <v>720</v>
      </c>
      <c r="R948" s="78" t="s">
        <v>57</v>
      </c>
      <c r="S948" s="69" t="s">
        <v>262</v>
      </c>
      <c r="T948" s="75" t="s">
        <v>738</v>
      </c>
      <c r="U948" s="63" t="s">
        <v>935</v>
      </c>
      <c r="V948" s="7">
        <v>6</v>
      </c>
    </row>
    <row r="949" spans="1:22" ht="31" customHeight="1" x14ac:dyDescent="0.35">
      <c r="A949" s="24" t="s">
        <v>1918</v>
      </c>
      <c r="B949" s="13" t="s">
        <v>14</v>
      </c>
      <c r="C949" s="17" t="s">
        <v>2219</v>
      </c>
      <c r="D949" s="13" t="s">
        <v>2220</v>
      </c>
      <c r="E949" s="17" t="s">
        <v>642</v>
      </c>
      <c r="F949" s="14" t="s">
        <v>54</v>
      </c>
      <c r="G949" s="128">
        <v>319.2</v>
      </c>
      <c r="H949" s="73">
        <v>4390.3100000000004</v>
      </c>
      <c r="I949" s="73">
        <v>1401386.952</v>
      </c>
      <c r="J949" s="73">
        <f t="shared" si="66"/>
        <v>1625608.8643199999</v>
      </c>
      <c r="K949" s="4" t="s">
        <v>177</v>
      </c>
      <c r="L949" s="16">
        <f t="shared" si="67"/>
        <v>319.2</v>
      </c>
      <c r="M949" s="73">
        <f t="shared" si="68"/>
        <v>1625608.8643199999</v>
      </c>
      <c r="N949" s="28"/>
      <c r="O949" s="32"/>
      <c r="P949" s="74" t="s">
        <v>86</v>
      </c>
      <c r="Q949" s="115" t="s">
        <v>720</v>
      </c>
      <c r="R949" s="78" t="s">
        <v>57</v>
      </c>
      <c r="S949" s="69" t="s">
        <v>262</v>
      </c>
      <c r="T949" s="75" t="s">
        <v>738</v>
      </c>
      <c r="U949" s="63" t="s">
        <v>935</v>
      </c>
      <c r="V949" s="7">
        <v>6</v>
      </c>
    </row>
    <row r="950" spans="1:22" ht="31" customHeight="1" x14ac:dyDescent="0.35">
      <c r="A950" s="24" t="s">
        <v>1919</v>
      </c>
      <c r="B950" s="13" t="s">
        <v>14</v>
      </c>
      <c r="C950" s="17" t="s">
        <v>2219</v>
      </c>
      <c r="D950" s="13" t="s">
        <v>2220</v>
      </c>
      <c r="E950" s="17" t="s">
        <v>50</v>
      </c>
      <c r="F950" s="14" t="s">
        <v>54</v>
      </c>
      <c r="G950" s="128">
        <v>722</v>
      </c>
      <c r="H950" s="73">
        <v>6051.4</v>
      </c>
      <c r="I950" s="73">
        <v>4369110.8</v>
      </c>
      <c r="J950" s="73">
        <f t="shared" si="66"/>
        <v>5068168.527999999</v>
      </c>
      <c r="K950" s="4" t="s">
        <v>177</v>
      </c>
      <c r="L950" s="16">
        <f t="shared" si="67"/>
        <v>722</v>
      </c>
      <c r="M950" s="73">
        <f t="shared" si="68"/>
        <v>5068168.527999999</v>
      </c>
      <c r="N950" s="28"/>
      <c r="O950" s="32"/>
      <c r="P950" s="74" t="s">
        <v>86</v>
      </c>
      <c r="Q950" s="115" t="s">
        <v>720</v>
      </c>
      <c r="R950" s="78" t="s">
        <v>57</v>
      </c>
      <c r="S950" s="69" t="s">
        <v>262</v>
      </c>
      <c r="T950" s="75" t="s">
        <v>738</v>
      </c>
      <c r="U950" s="63" t="s">
        <v>935</v>
      </c>
      <c r="V950" s="7">
        <v>6</v>
      </c>
    </row>
    <row r="951" spans="1:22" ht="31" customHeight="1" x14ac:dyDescent="0.35">
      <c r="A951" s="24" t="s">
        <v>1920</v>
      </c>
      <c r="B951" s="13" t="s">
        <v>14</v>
      </c>
      <c r="C951" s="17" t="s">
        <v>2219</v>
      </c>
      <c r="D951" s="13" t="s">
        <v>2220</v>
      </c>
      <c r="E951" s="17" t="s">
        <v>146</v>
      </c>
      <c r="F951" s="14" t="s">
        <v>54</v>
      </c>
      <c r="G951" s="128">
        <v>634.05999999999995</v>
      </c>
      <c r="H951" s="73">
        <v>7105.2815000000001</v>
      </c>
      <c r="I951" s="73">
        <v>4505174.7878899993</v>
      </c>
      <c r="J951" s="73">
        <f t="shared" si="66"/>
        <v>5226002.7539523989</v>
      </c>
      <c r="K951" s="4" t="s">
        <v>177</v>
      </c>
      <c r="L951" s="16">
        <f t="shared" si="67"/>
        <v>634.05999999999995</v>
      </c>
      <c r="M951" s="73">
        <f t="shared" si="68"/>
        <v>5226002.7539523989</v>
      </c>
      <c r="N951" s="28"/>
      <c r="O951" s="32" t="s">
        <v>842</v>
      </c>
      <c r="P951" s="74" t="s">
        <v>88</v>
      </c>
      <c r="Q951" s="114" t="s">
        <v>154</v>
      </c>
      <c r="R951" s="78" t="s">
        <v>57</v>
      </c>
      <c r="S951" s="5" t="s">
        <v>173</v>
      </c>
      <c r="T951" s="75" t="s">
        <v>831</v>
      </c>
      <c r="U951" s="63" t="s">
        <v>935</v>
      </c>
      <c r="V951" s="7">
        <v>6</v>
      </c>
    </row>
    <row r="952" spans="1:22" ht="31" customHeight="1" x14ac:dyDescent="0.35">
      <c r="A952" s="24" t="s">
        <v>1921</v>
      </c>
      <c r="B952" s="13" t="s">
        <v>14</v>
      </c>
      <c r="C952" s="17" t="s">
        <v>2219</v>
      </c>
      <c r="D952" s="13" t="s">
        <v>2220</v>
      </c>
      <c r="E952" s="17" t="s">
        <v>841</v>
      </c>
      <c r="F952" s="14" t="s">
        <v>54</v>
      </c>
      <c r="G952" s="128">
        <v>61.27</v>
      </c>
      <c r="H952" s="73">
        <v>9692.7020000000011</v>
      </c>
      <c r="I952" s="73">
        <v>593871.85154000006</v>
      </c>
      <c r="J952" s="73">
        <f t="shared" si="66"/>
        <v>688891.3477864</v>
      </c>
      <c r="K952" s="4" t="s">
        <v>177</v>
      </c>
      <c r="L952" s="16">
        <f t="shared" si="67"/>
        <v>61.27</v>
      </c>
      <c r="M952" s="73">
        <f t="shared" si="68"/>
        <v>688891.3477864</v>
      </c>
      <c r="N952" s="28"/>
      <c r="O952" s="32" t="s">
        <v>844</v>
      </c>
      <c r="P952" s="74" t="s">
        <v>88</v>
      </c>
      <c r="Q952" s="114" t="s">
        <v>154</v>
      </c>
      <c r="R952" s="78" t="s">
        <v>57</v>
      </c>
      <c r="S952" s="69" t="s">
        <v>173</v>
      </c>
      <c r="T952" s="75" t="s">
        <v>843</v>
      </c>
      <c r="U952" s="63" t="s">
        <v>935</v>
      </c>
      <c r="V952" s="7">
        <v>6</v>
      </c>
    </row>
    <row r="953" spans="1:22" ht="31" customHeight="1" x14ac:dyDescent="0.35">
      <c r="A953" s="24" t="s">
        <v>1922</v>
      </c>
      <c r="B953" s="13" t="s">
        <v>14</v>
      </c>
      <c r="C953" s="17" t="s">
        <v>2219</v>
      </c>
      <c r="D953" s="13" t="s">
        <v>2220</v>
      </c>
      <c r="E953" s="17" t="s">
        <v>776</v>
      </c>
      <c r="F953" s="14" t="s">
        <v>54</v>
      </c>
      <c r="G953" s="128">
        <v>25.08</v>
      </c>
      <c r="H953" s="73">
        <v>7105.2815000000001</v>
      </c>
      <c r="I953" s="73">
        <v>178200.46002</v>
      </c>
      <c r="J953" s="73">
        <f t="shared" si="66"/>
        <v>206712.5336232</v>
      </c>
      <c r="K953" s="4" t="s">
        <v>177</v>
      </c>
      <c r="L953" s="16">
        <f t="shared" si="67"/>
        <v>25.08</v>
      </c>
      <c r="M953" s="73">
        <f t="shared" si="68"/>
        <v>206712.5336232</v>
      </c>
      <c r="N953" s="28"/>
      <c r="O953" s="32" t="s">
        <v>842</v>
      </c>
      <c r="P953" s="74" t="s">
        <v>88</v>
      </c>
      <c r="Q953" s="114" t="s">
        <v>134</v>
      </c>
      <c r="R953" s="78" t="s">
        <v>57</v>
      </c>
      <c r="S953" s="69" t="s">
        <v>233</v>
      </c>
      <c r="T953" s="75" t="s">
        <v>843</v>
      </c>
      <c r="U953" s="63" t="s">
        <v>935</v>
      </c>
      <c r="V953" s="7">
        <v>6</v>
      </c>
    </row>
    <row r="954" spans="1:22" ht="31" customHeight="1" x14ac:dyDescent="0.35">
      <c r="A954" s="24" t="s">
        <v>1923</v>
      </c>
      <c r="B954" s="13" t="s">
        <v>14</v>
      </c>
      <c r="C954" s="17" t="s">
        <v>2219</v>
      </c>
      <c r="D954" s="13" t="s">
        <v>2220</v>
      </c>
      <c r="E954" s="17" t="s">
        <v>776</v>
      </c>
      <c r="F954" s="14" t="s">
        <v>54</v>
      </c>
      <c r="G954" s="128">
        <v>14.96</v>
      </c>
      <c r="H954" s="73">
        <v>960.63530000000003</v>
      </c>
      <c r="I954" s="73">
        <v>14371.104088000002</v>
      </c>
      <c r="J954" s="73">
        <f t="shared" si="66"/>
        <v>16670.480742080003</v>
      </c>
      <c r="K954" s="4" t="s">
        <v>177</v>
      </c>
      <c r="L954" s="16">
        <f t="shared" si="67"/>
        <v>14.96</v>
      </c>
      <c r="M954" s="73">
        <f t="shared" si="68"/>
        <v>16670.480742080003</v>
      </c>
      <c r="N954" s="28"/>
      <c r="O954" s="32" t="s">
        <v>842</v>
      </c>
      <c r="P954" s="74" t="s">
        <v>88</v>
      </c>
      <c r="Q954" s="114" t="s">
        <v>134</v>
      </c>
      <c r="R954" s="78" t="s">
        <v>57</v>
      </c>
      <c r="S954" s="69" t="s">
        <v>233</v>
      </c>
      <c r="T954" s="75" t="s">
        <v>843</v>
      </c>
      <c r="U954" s="63" t="s">
        <v>935</v>
      </c>
      <c r="V954" s="7">
        <v>6</v>
      </c>
    </row>
    <row r="955" spans="1:22" ht="31" customHeight="1" x14ac:dyDescent="0.35">
      <c r="A955" s="24" t="s">
        <v>1924</v>
      </c>
      <c r="B955" s="13" t="s">
        <v>14</v>
      </c>
      <c r="C955" s="17" t="s">
        <v>2219</v>
      </c>
      <c r="D955" s="13" t="s">
        <v>2220</v>
      </c>
      <c r="E955" s="17" t="s">
        <v>776</v>
      </c>
      <c r="F955" s="14" t="s">
        <v>54</v>
      </c>
      <c r="G955" s="128">
        <v>245.33</v>
      </c>
      <c r="H955" s="73">
        <v>7105.2815000000001</v>
      </c>
      <c r="I955" s="73">
        <v>1743138.7103950002</v>
      </c>
      <c r="J955" s="73">
        <f t="shared" si="66"/>
        <v>2022040.9040582001</v>
      </c>
      <c r="K955" s="4" t="s">
        <v>177</v>
      </c>
      <c r="L955" s="16">
        <f t="shared" si="67"/>
        <v>245.33</v>
      </c>
      <c r="M955" s="73">
        <f t="shared" si="68"/>
        <v>2022040.9040582001</v>
      </c>
      <c r="N955" s="28"/>
      <c r="O955" s="32" t="s">
        <v>842</v>
      </c>
      <c r="P955" s="74" t="s">
        <v>88</v>
      </c>
      <c r="Q955" s="114" t="s">
        <v>134</v>
      </c>
      <c r="R955" s="78" t="s">
        <v>57</v>
      </c>
      <c r="S955" s="69" t="s">
        <v>233</v>
      </c>
      <c r="T955" s="75" t="s">
        <v>843</v>
      </c>
      <c r="U955" s="63" t="s">
        <v>935</v>
      </c>
      <c r="V955" s="7">
        <v>6</v>
      </c>
    </row>
    <row r="956" spans="1:22" ht="31" customHeight="1" x14ac:dyDescent="0.35">
      <c r="A956" s="24" t="s">
        <v>1925</v>
      </c>
      <c r="B956" s="13" t="s">
        <v>14</v>
      </c>
      <c r="C956" s="17" t="s">
        <v>2219</v>
      </c>
      <c r="D956" s="13" t="s">
        <v>2220</v>
      </c>
      <c r="E956" s="17" t="s">
        <v>776</v>
      </c>
      <c r="F956" s="14" t="s">
        <v>54</v>
      </c>
      <c r="G956" s="134">
        <v>690.86099999999999</v>
      </c>
      <c r="H956" s="135">
        <v>25361.000899999999</v>
      </c>
      <c r="I956" s="135">
        <v>17520926.442774899</v>
      </c>
      <c r="J956" s="135">
        <f t="shared" si="66"/>
        <v>20324274.673618883</v>
      </c>
      <c r="K956" s="106" t="s">
        <v>177</v>
      </c>
      <c r="L956" s="106">
        <f t="shared" si="67"/>
        <v>690.86099999999999</v>
      </c>
      <c r="M956" s="124">
        <f t="shared" si="68"/>
        <v>20324274.673618883</v>
      </c>
      <c r="N956" s="109"/>
      <c r="O956" s="80" t="s">
        <v>845</v>
      </c>
      <c r="P956" s="74" t="s">
        <v>88</v>
      </c>
      <c r="Q956" s="114" t="s">
        <v>109</v>
      </c>
      <c r="R956" s="78" t="s">
        <v>57</v>
      </c>
      <c r="S956" s="69" t="s">
        <v>236</v>
      </c>
      <c r="T956" s="75" t="s">
        <v>843</v>
      </c>
      <c r="U956" s="63" t="s">
        <v>935</v>
      </c>
      <c r="V956" s="7">
        <v>6</v>
      </c>
    </row>
    <row r="957" spans="1:22" ht="31" customHeight="1" x14ac:dyDescent="0.35">
      <c r="A957" s="24" t="s">
        <v>1926</v>
      </c>
      <c r="B957" s="13" t="s">
        <v>14</v>
      </c>
      <c r="C957" s="17" t="s">
        <v>2219</v>
      </c>
      <c r="D957" s="13" t="s">
        <v>2220</v>
      </c>
      <c r="E957" s="17" t="s">
        <v>776</v>
      </c>
      <c r="F957" s="14" t="s">
        <v>54</v>
      </c>
      <c r="G957" s="128">
        <v>61.95</v>
      </c>
      <c r="H957" s="73">
        <v>7105.2815000000001</v>
      </c>
      <c r="I957" s="73">
        <v>440172.18892500002</v>
      </c>
      <c r="J957" s="73">
        <f t="shared" si="66"/>
        <v>510599.739153</v>
      </c>
      <c r="K957" s="4" t="s">
        <v>177</v>
      </c>
      <c r="L957" s="16">
        <f t="shared" si="67"/>
        <v>61.95</v>
      </c>
      <c r="M957" s="73">
        <f t="shared" si="68"/>
        <v>510599.739153</v>
      </c>
      <c r="N957" s="29"/>
      <c r="O957" s="32" t="s">
        <v>842</v>
      </c>
      <c r="P957" s="74" t="s">
        <v>88</v>
      </c>
      <c r="Q957" s="115" t="s">
        <v>720</v>
      </c>
      <c r="R957" s="78" t="s">
        <v>57</v>
      </c>
      <c r="S957" s="69" t="s">
        <v>262</v>
      </c>
      <c r="T957" s="75" t="s">
        <v>843</v>
      </c>
      <c r="U957" s="63" t="s">
        <v>935</v>
      </c>
      <c r="V957" s="7">
        <v>6</v>
      </c>
    </row>
    <row r="958" spans="1:22" ht="31" customHeight="1" x14ac:dyDescent="0.35">
      <c r="A958" s="24" t="s">
        <v>1927</v>
      </c>
      <c r="B958" s="13" t="s">
        <v>14</v>
      </c>
      <c r="C958" s="17" t="s">
        <v>2221</v>
      </c>
      <c r="D958" s="13" t="s">
        <v>2222</v>
      </c>
      <c r="E958" s="17" t="s">
        <v>779</v>
      </c>
      <c r="F958" s="14" t="s">
        <v>241</v>
      </c>
      <c r="G958" s="128">
        <v>622</v>
      </c>
      <c r="H958" s="73">
        <v>421.54</v>
      </c>
      <c r="I958" s="73">
        <v>262197.88</v>
      </c>
      <c r="J958" s="73">
        <f t="shared" si="66"/>
        <v>304149.54079999996</v>
      </c>
      <c r="K958" s="4" t="s">
        <v>177</v>
      </c>
      <c r="L958" s="16">
        <f t="shared" si="67"/>
        <v>622</v>
      </c>
      <c r="M958" s="73">
        <f t="shared" si="68"/>
        <v>304149.54079999996</v>
      </c>
      <c r="N958" s="28"/>
      <c r="O958" s="32"/>
      <c r="P958" s="74" t="s">
        <v>79</v>
      </c>
      <c r="Q958" s="114" t="s">
        <v>154</v>
      </c>
      <c r="R958" s="78" t="s">
        <v>74</v>
      </c>
      <c r="S958" s="69" t="s">
        <v>153</v>
      </c>
      <c r="T958" s="75" t="s">
        <v>846</v>
      </c>
      <c r="U958" s="63" t="s">
        <v>936</v>
      </c>
      <c r="V958" s="7">
        <v>7</v>
      </c>
    </row>
    <row r="959" spans="1:22" ht="31" customHeight="1" x14ac:dyDescent="0.35">
      <c r="A959" s="24" t="s">
        <v>1928</v>
      </c>
      <c r="B959" s="13" t="s">
        <v>14</v>
      </c>
      <c r="C959" s="17" t="s">
        <v>2221</v>
      </c>
      <c r="D959" s="13" t="s">
        <v>2222</v>
      </c>
      <c r="E959" s="17" t="s">
        <v>135</v>
      </c>
      <c r="F959" s="14" t="s">
        <v>241</v>
      </c>
      <c r="G959" s="128">
        <v>2500</v>
      </c>
      <c r="H959" s="73">
        <v>421.54</v>
      </c>
      <c r="I959" s="73">
        <v>1053850</v>
      </c>
      <c r="J959" s="73">
        <f t="shared" si="66"/>
        <v>1222466</v>
      </c>
      <c r="K959" s="4" t="s">
        <v>177</v>
      </c>
      <c r="L959" s="16">
        <f t="shared" si="67"/>
        <v>2500</v>
      </c>
      <c r="M959" s="73">
        <f t="shared" si="68"/>
        <v>1222466</v>
      </c>
      <c r="N959" s="28"/>
      <c r="O959" s="32"/>
      <c r="P959" s="74" t="s">
        <v>79</v>
      </c>
      <c r="Q959" s="114" t="s">
        <v>134</v>
      </c>
      <c r="R959" s="78" t="s">
        <v>74</v>
      </c>
      <c r="S959" s="69" t="s">
        <v>257</v>
      </c>
      <c r="T959" s="75" t="s">
        <v>846</v>
      </c>
      <c r="U959" s="63" t="s">
        <v>936</v>
      </c>
      <c r="V959" s="7">
        <v>7</v>
      </c>
    </row>
    <row r="960" spans="1:22" ht="31" customHeight="1" x14ac:dyDescent="0.35">
      <c r="A960" s="24" t="s">
        <v>1929</v>
      </c>
      <c r="B960" s="13" t="s">
        <v>14</v>
      </c>
      <c r="C960" s="17" t="s">
        <v>2221</v>
      </c>
      <c r="D960" s="13" t="s">
        <v>2222</v>
      </c>
      <c r="E960" s="17" t="s">
        <v>259</v>
      </c>
      <c r="F960" s="14" t="s">
        <v>241</v>
      </c>
      <c r="G960" s="128">
        <v>780</v>
      </c>
      <c r="H960" s="73">
        <v>421.54</v>
      </c>
      <c r="I960" s="73">
        <v>328801.2</v>
      </c>
      <c r="J960" s="73">
        <f t="shared" si="66"/>
        <v>381409.39199999999</v>
      </c>
      <c r="K960" s="4" t="s">
        <v>177</v>
      </c>
      <c r="L960" s="16">
        <f t="shared" si="67"/>
        <v>780</v>
      </c>
      <c r="M960" s="73">
        <f t="shared" si="68"/>
        <v>381409.39199999999</v>
      </c>
      <c r="N960" s="28"/>
      <c r="O960" s="32"/>
      <c r="P960" s="74" t="s">
        <v>79</v>
      </c>
      <c r="Q960" s="114" t="s">
        <v>109</v>
      </c>
      <c r="R960" s="78" t="s">
        <v>74</v>
      </c>
      <c r="S960" s="69" t="s">
        <v>256</v>
      </c>
      <c r="T960" s="75" t="s">
        <v>846</v>
      </c>
      <c r="U960" s="63" t="s">
        <v>936</v>
      </c>
      <c r="V960" s="7">
        <v>7</v>
      </c>
    </row>
    <row r="961" spans="1:25" ht="31" customHeight="1" x14ac:dyDescent="0.35">
      <c r="A961" s="24" t="s">
        <v>1930</v>
      </c>
      <c r="B961" s="13" t="s">
        <v>14</v>
      </c>
      <c r="C961" s="17" t="s">
        <v>2221</v>
      </c>
      <c r="D961" s="13" t="s">
        <v>2222</v>
      </c>
      <c r="E961" s="17" t="s">
        <v>55</v>
      </c>
      <c r="F961" s="14" t="s">
        <v>241</v>
      </c>
      <c r="G961" s="128">
        <v>8400</v>
      </c>
      <c r="H961" s="73">
        <v>421.54</v>
      </c>
      <c r="I961" s="73">
        <v>3540936</v>
      </c>
      <c r="J961" s="73">
        <f t="shared" si="66"/>
        <v>4107485.76</v>
      </c>
      <c r="K961" s="4" t="s">
        <v>177</v>
      </c>
      <c r="L961" s="16">
        <f t="shared" si="67"/>
        <v>8400</v>
      </c>
      <c r="M961" s="73">
        <f t="shared" si="68"/>
        <v>4107485.76</v>
      </c>
      <c r="N961" s="28"/>
      <c r="O961" s="32"/>
      <c r="P961" s="74" t="s">
        <v>79</v>
      </c>
      <c r="Q961" s="115" t="s">
        <v>720</v>
      </c>
      <c r="R961" s="78" t="s">
        <v>74</v>
      </c>
      <c r="S961" s="69" t="s">
        <v>262</v>
      </c>
      <c r="T961" s="75" t="s">
        <v>846</v>
      </c>
      <c r="U961" s="63" t="s">
        <v>936</v>
      </c>
      <c r="V961" s="7">
        <v>7</v>
      </c>
    </row>
    <row r="962" spans="1:25" ht="31" customHeight="1" x14ac:dyDescent="0.35">
      <c r="A962" s="24" t="s">
        <v>1931</v>
      </c>
      <c r="B962" s="13" t="s">
        <v>14</v>
      </c>
      <c r="C962" s="17" t="s">
        <v>2221</v>
      </c>
      <c r="D962" s="13" t="s">
        <v>2222</v>
      </c>
      <c r="E962" s="17" t="s">
        <v>847</v>
      </c>
      <c r="F962" s="14" t="s">
        <v>241</v>
      </c>
      <c r="G962" s="128">
        <v>400</v>
      </c>
      <c r="H962" s="73">
        <v>1517.9769000000001</v>
      </c>
      <c r="I962" s="73">
        <v>607190.76</v>
      </c>
      <c r="J962" s="73">
        <f t="shared" si="66"/>
        <v>704341.28159999999</v>
      </c>
      <c r="K962" s="4" t="s">
        <v>177</v>
      </c>
      <c r="L962" s="16">
        <f t="shared" si="67"/>
        <v>400</v>
      </c>
      <c r="M962" s="73">
        <f t="shared" si="68"/>
        <v>704341.28159999999</v>
      </c>
      <c r="N962" s="28"/>
      <c r="O962" s="32"/>
      <c r="P962" s="74" t="s">
        <v>80</v>
      </c>
      <c r="Q962" s="114" t="s">
        <v>154</v>
      </c>
      <c r="R962" s="78" t="s">
        <v>74</v>
      </c>
      <c r="S962" s="69" t="s">
        <v>156</v>
      </c>
      <c r="T962" s="75" t="s">
        <v>846</v>
      </c>
      <c r="U962" s="63" t="s">
        <v>936</v>
      </c>
      <c r="V962" s="7">
        <v>7</v>
      </c>
    </row>
    <row r="963" spans="1:25" ht="31" customHeight="1" x14ac:dyDescent="0.35">
      <c r="A963" s="24" t="s">
        <v>1932</v>
      </c>
      <c r="B963" s="13" t="s">
        <v>14</v>
      </c>
      <c r="C963" s="17" t="s">
        <v>2221</v>
      </c>
      <c r="D963" s="13" t="s">
        <v>2222</v>
      </c>
      <c r="E963" s="17" t="s">
        <v>848</v>
      </c>
      <c r="F963" s="14" t="s">
        <v>241</v>
      </c>
      <c r="G963" s="128">
        <v>56</v>
      </c>
      <c r="H963" s="73">
        <v>1510</v>
      </c>
      <c r="I963" s="73">
        <v>84560</v>
      </c>
      <c r="J963" s="73">
        <f t="shared" si="66"/>
        <v>98089.599999999991</v>
      </c>
      <c r="K963" s="4" t="s">
        <v>177</v>
      </c>
      <c r="L963" s="16">
        <f t="shared" si="67"/>
        <v>56</v>
      </c>
      <c r="M963" s="73">
        <f t="shared" si="68"/>
        <v>98089.599999999991</v>
      </c>
      <c r="N963" s="28"/>
      <c r="O963" s="32"/>
      <c r="P963" s="74" t="s">
        <v>80</v>
      </c>
      <c r="Q963" s="114" t="s">
        <v>134</v>
      </c>
      <c r="R963" s="78" t="s">
        <v>74</v>
      </c>
      <c r="S963" s="69" t="s">
        <v>266</v>
      </c>
      <c r="T963" s="75" t="s">
        <v>846</v>
      </c>
      <c r="U963" s="63" t="s">
        <v>936</v>
      </c>
      <c r="V963" s="7">
        <v>7</v>
      </c>
    </row>
    <row r="964" spans="1:25" ht="31" customHeight="1" x14ac:dyDescent="0.35">
      <c r="A964" s="24" t="s">
        <v>1933</v>
      </c>
      <c r="B964" s="13" t="s">
        <v>14</v>
      </c>
      <c r="C964" s="17" t="s">
        <v>2221</v>
      </c>
      <c r="D964" s="13" t="s">
        <v>2222</v>
      </c>
      <c r="E964" s="17" t="s">
        <v>849</v>
      </c>
      <c r="F964" s="14" t="s">
        <v>241</v>
      </c>
      <c r="G964" s="128">
        <v>450</v>
      </c>
      <c r="H964" s="73">
        <v>1510</v>
      </c>
      <c r="I964" s="73">
        <v>679500</v>
      </c>
      <c r="J964" s="73">
        <f t="shared" si="66"/>
        <v>788220</v>
      </c>
      <c r="K964" s="4" t="s">
        <v>177</v>
      </c>
      <c r="L964" s="16">
        <f t="shared" si="67"/>
        <v>450</v>
      </c>
      <c r="M964" s="73">
        <f t="shared" si="68"/>
        <v>788220</v>
      </c>
      <c r="N964" s="28"/>
      <c r="O964" s="32"/>
      <c r="P964" s="74" t="s">
        <v>80</v>
      </c>
      <c r="Q964" s="114" t="s">
        <v>134</v>
      </c>
      <c r="R964" s="78" t="s">
        <v>74</v>
      </c>
      <c r="S964" s="69" t="s">
        <v>267</v>
      </c>
      <c r="T964" s="75" t="s">
        <v>846</v>
      </c>
      <c r="U964" s="63" t="s">
        <v>936</v>
      </c>
      <c r="V964" s="7">
        <v>7</v>
      </c>
    </row>
    <row r="965" spans="1:25" ht="31" customHeight="1" x14ac:dyDescent="0.35">
      <c r="A965" s="24" t="s">
        <v>1934</v>
      </c>
      <c r="B965" s="13" t="s">
        <v>14</v>
      </c>
      <c r="C965" s="17" t="s">
        <v>2221</v>
      </c>
      <c r="D965" s="13" t="s">
        <v>2222</v>
      </c>
      <c r="E965" s="17" t="s">
        <v>60</v>
      </c>
      <c r="F965" s="14" t="s">
        <v>241</v>
      </c>
      <c r="G965" s="128">
        <v>775</v>
      </c>
      <c r="H965" s="73">
        <v>1523</v>
      </c>
      <c r="I965" s="73">
        <v>1180325</v>
      </c>
      <c r="J965" s="73">
        <f t="shared" si="66"/>
        <v>1369177</v>
      </c>
      <c r="K965" s="4" t="s">
        <v>177</v>
      </c>
      <c r="L965" s="16">
        <f t="shared" si="67"/>
        <v>775</v>
      </c>
      <c r="M965" s="73">
        <f t="shared" si="68"/>
        <v>1369177</v>
      </c>
      <c r="N965" s="28"/>
      <c r="O965" s="32"/>
      <c r="P965" s="74" t="s">
        <v>80</v>
      </c>
      <c r="Q965" s="114" t="s">
        <v>109</v>
      </c>
      <c r="R965" s="78" t="s">
        <v>74</v>
      </c>
      <c r="S965" s="69" t="s">
        <v>271</v>
      </c>
      <c r="T965" s="75" t="s">
        <v>846</v>
      </c>
      <c r="U965" s="63" t="s">
        <v>936</v>
      </c>
      <c r="V965" s="7">
        <v>7</v>
      </c>
    </row>
    <row r="966" spans="1:25" ht="31" customHeight="1" x14ac:dyDescent="0.35">
      <c r="A966" s="24" t="s">
        <v>1935</v>
      </c>
      <c r="B966" s="13" t="s">
        <v>14</v>
      </c>
      <c r="C966" s="17" t="s">
        <v>2221</v>
      </c>
      <c r="D966" s="13" t="s">
        <v>2222</v>
      </c>
      <c r="E966" s="17" t="s">
        <v>60</v>
      </c>
      <c r="F966" s="14" t="s">
        <v>241</v>
      </c>
      <c r="G966" s="128">
        <v>7000</v>
      </c>
      <c r="H966" s="73">
        <v>1518.2</v>
      </c>
      <c r="I966" s="73">
        <v>10627400</v>
      </c>
      <c r="J966" s="73">
        <f t="shared" si="66"/>
        <v>12327784</v>
      </c>
      <c r="K966" s="4" t="s">
        <v>177</v>
      </c>
      <c r="L966" s="16">
        <f t="shared" si="67"/>
        <v>7000</v>
      </c>
      <c r="M966" s="73">
        <f t="shared" si="68"/>
        <v>12327784</v>
      </c>
      <c r="N966" s="28"/>
      <c r="O966" s="32"/>
      <c r="P966" s="74" t="s">
        <v>80</v>
      </c>
      <c r="Q966" s="115" t="s">
        <v>720</v>
      </c>
      <c r="R966" s="78" t="s">
        <v>74</v>
      </c>
      <c r="S966" s="69" t="s">
        <v>262</v>
      </c>
      <c r="T966" s="75" t="s">
        <v>846</v>
      </c>
      <c r="U966" s="63" t="s">
        <v>936</v>
      </c>
      <c r="V966" s="7">
        <v>7</v>
      </c>
    </row>
    <row r="967" spans="1:25" ht="31" customHeight="1" x14ac:dyDescent="0.35">
      <c r="A967" s="24" t="s">
        <v>1936</v>
      </c>
      <c r="B967" s="13" t="s">
        <v>14</v>
      </c>
      <c r="C967" s="17" t="s">
        <v>2221</v>
      </c>
      <c r="D967" s="13" t="s">
        <v>2222</v>
      </c>
      <c r="E967" s="72" t="s">
        <v>157</v>
      </c>
      <c r="F967" s="14" t="s">
        <v>241</v>
      </c>
      <c r="G967" s="128">
        <v>1588</v>
      </c>
      <c r="H967" s="73">
        <v>860.75</v>
      </c>
      <c r="I967" s="73">
        <v>1366871</v>
      </c>
      <c r="J967" s="73">
        <f t="shared" si="66"/>
        <v>1585570.3599999999</v>
      </c>
      <c r="K967" s="4" t="s">
        <v>177</v>
      </c>
      <c r="L967" s="16">
        <f t="shared" si="67"/>
        <v>1588</v>
      </c>
      <c r="M967" s="73">
        <f t="shared" si="68"/>
        <v>1585570.3599999999</v>
      </c>
      <c r="N967" s="28"/>
      <c r="O967" s="32"/>
      <c r="P967" s="74" t="s">
        <v>81</v>
      </c>
      <c r="Q967" s="114" t="s">
        <v>154</v>
      </c>
      <c r="R967" s="78" t="s">
        <v>74</v>
      </c>
      <c r="S967" s="69" t="s">
        <v>157</v>
      </c>
      <c r="T967" s="75" t="s">
        <v>846</v>
      </c>
      <c r="U967" s="63" t="s">
        <v>936</v>
      </c>
      <c r="V967" s="7">
        <v>7</v>
      </c>
    </row>
    <row r="968" spans="1:25" ht="31" customHeight="1" x14ac:dyDescent="0.35">
      <c r="A968" s="24" t="s">
        <v>1937</v>
      </c>
      <c r="B968" s="13" t="s">
        <v>14</v>
      </c>
      <c r="C968" s="17" t="s">
        <v>2221</v>
      </c>
      <c r="D968" s="13" t="s">
        <v>2222</v>
      </c>
      <c r="E968" s="17" t="s">
        <v>850</v>
      </c>
      <c r="F968" s="14" t="s">
        <v>241</v>
      </c>
      <c r="G968" s="128">
        <v>480</v>
      </c>
      <c r="H968" s="73">
        <v>860.75</v>
      </c>
      <c r="I968" s="73">
        <v>413160</v>
      </c>
      <c r="J968" s="73">
        <f t="shared" si="66"/>
        <v>479265.6</v>
      </c>
      <c r="K968" s="4" t="s">
        <v>177</v>
      </c>
      <c r="L968" s="16">
        <f t="shared" si="67"/>
        <v>480</v>
      </c>
      <c r="M968" s="73">
        <f t="shared" si="68"/>
        <v>479265.6</v>
      </c>
      <c r="N968" s="28"/>
      <c r="O968" s="32"/>
      <c r="P968" s="74" t="s">
        <v>81</v>
      </c>
      <c r="Q968" s="114" t="s">
        <v>154</v>
      </c>
      <c r="R968" s="78" t="s">
        <v>74</v>
      </c>
      <c r="S968" s="69" t="s">
        <v>158</v>
      </c>
      <c r="T968" s="75" t="s">
        <v>846</v>
      </c>
      <c r="U968" s="63" t="s">
        <v>936</v>
      </c>
      <c r="V968" s="7">
        <v>7</v>
      </c>
    </row>
    <row r="969" spans="1:25" ht="31" customHeight="1" x14ac:dyDescent="0.35">
      <c r="A969" s="24" t="s">
        <v>1938</v>
      </c>
      <c r="B969" s="13" t="s">
        <v>14</v>
      </c>
      <c r="C969" s="17" t="s">
        <v>2221</v>
      </c>
      <c r="D969" s="13" t="s">
        <v>2222</v>
      </c>
      <c r="E969" s="17" t="s">
        <v>851</v>
      </c>
      <c r="F969" s="14" t="s">
        <v>241</v>
      </c>
      <c r="G969" s="128">
        <v>4204</v>
      </c>
      <c r="H969" s="73">
        <v>860.75</v>
      </c>
      <c r="I969" s="73">
        <v>3618593</v>
      </c>
      <c r="J969" s="73">
        <f t="shared" si="66"/>
        <v>4197567.88</v>
      </c>
      <c r="K969" s="4" t="s">
        <v>177</v>
      </c>
      <c r="L969" s="16">
        <f t="shared" si="67"/>
        <v>4204</v>
      </c>
      <c r="M969" s="73">
        <f t="shared" si="68"/>
        <v>4197567.88</v>
      </c>
      <c r="N969" s="28"/>
      <c r="O969" s="32"/>
      <c r="P969" s="74" t="s">
        <v>81</v>
      </c>
      <c r="Q969" s="114" t="s">
        <v>154</v>
      </c>
      <c r="R969" s="78" t="s">
        <v>74</v>
      </c>
      <c r="S969" s="69" t="s">
        <v>158</v>
      </c>
      <c r="T969" s="75" t="s">
        <v>846</v>
      </c>
      <c r="U969" s="63" t="s">
        <v>936</v>
      </c>
      <c r="V969" s="7">
        <v>7</v>
      </c>
    </row>
    <row r="970" spans="1:25" ht="31" customHeight="1" x14ac:dyDescent="0.35">
      <c r="A970" s="24" t="s">
        <v>1939</v>
      </c>
      <c r="B970" s="13" t="s">
        <v>14</v>
      </c>
      <c r="C970" s="17" t="s">
        <v>2221</v>
      </c>
      <c r="D970" s="13" t="s">
        <v>2222</v>
      </c>
      <c r="E970" s="17" t="s">
        <v>852</v>
      </c>
      <c r="F970" s="14" t="s">
        <v>241</v>
      </c>
      <c r="G970" s="128">
        <v>3699</v>
      </c>
      <c r="H970" s="73">
        <v>860.75</v>
      </c>
      <c r="I970" s="73">
        <v>3183914.25</v>
      </c>
      <c r="J970" s="73">
        <f t="shared" si="66"/>
        <v>3693340.53</v>
      </c>
      <c r="K970" s="4" t="s">
        <v>177</v>
      </c>
      <c r="L970" s="16">
        <f t="shared" si="67"/>
        <v>3699</v>
      </c>
      <c r="M970" s="73">
        <f t="shared" si="68"/>
        <v>3693340.53</v>
      </c>
      <c r="N970" s="28"/>
      <c r="O970" s="32"/>
      <c r="P970" s="74" t="s">
        <v>81</v>
      </c>
      <c r="Q970" s="114" t="s">
        <v>154</v>
      </c>
      <c r="R970" s="78" t="s">
        <v>74</v>
      </c>
      <c r="S970" s="69" t="s">
        <v>274</v>
      </c>
      <c r="T970" s="75" t="s">
        <v>846</v>
      </c>
      <c r="U970" s="63" t="s">
        <v>936</v>
      </c>
      <c r="V970" s="7">
        <v>7</v>
      </c>
    </row>
    <row r="971" spans="1:25" ht="31" customHeight="1" x14ac:dyDescent="0.35">
      <c r="A971" s="24" t="s">
        <v>1940</v>
      </c>
      <c r="B971" s="13" t="s">
        <v>14</v>
      </c>
      <c r="C971" s="17" t="s">
        <v>2221</v>
      </c>
      <c r="D971" s="13" t="s">
        <v>2222</v>
      </c>
      <c r="E971" s="17" t="s">
        <v>181</v>
      </c>
      <c r="F971" s="14" t="s">
        <v>241</v>
      </c>
      <c r="G971" s="128">
        <v>291</v>
      </c>
      <c r="H971" s="73">
        <v>860.75</v>
      </c>
      <c r="I971" s="73">
        <v>250478.25</v>
      </c>
      <c r="J971" s="73">
        <f t="shared" si="66"/>
        <v>290554.76999999996</v>
      </c>
      <c r="K971" s="4" t="s">
        <v>177</v>
      </c>
      <c r="L971" s="16">
        <f t="shared" si="67"/>
        <v>291</v>
      </c>
      <c r="M971" s="73">
        <f t="shared" si="68"/>
        <v>290554.76999999996</v>
      </c>
      <c r="N971" s="28"/>
      <c r="O971" s="32"/>
      <c r="P971" s="74" t="s">
        <v>81</v>
      </c>
      <c r="Q971" s="114" t="s">
        <v>154</v>
      </c>
      <c r="R971" s="78" t="s">
        <v>74</v>
      </c>
      <c r="S971" s="69" t="s">
        <v>274</v>
      </c>
      <c r="T971" s="75" t="s">
        <v>846</v>
      </c>
      <c r="U971" s="63" t="s">
        <v>936</v>
      </c>
      <c r="V971" s="7">
        <v>7</v>
      </c>
    </row>
    <row r="972" spans="1:25" ht="31" customHeight="1" x14ac:dyDescent="0.35">
      <c r="A972" s="24" t="s">
        <v>1941</v>
      </c>
      <c r="B972" s="13" t="s">
        <v>14</v>
      </c>
      <c r="C972" s="17" t="s">
        <v>2221</v>
      </c>
      <c r="D972" s="13" t="s">
        <v>2222</v>
      </c>
      <c r="E972" s="17" t="s">
        <v>853</v>
      </c>
      <c r="F972" s="14" t="s">
        <v>241</v>
      </c>
      <c r="G972" s="128">
        <v>1986</v>
      </c>
      <c r="H972" s="73">
        <v>860.75</v>
      </c>
      <c r="I972" s="73">
        <v>1709449.5</v>
      </c>
      <c r="J972" s="73">
        <f t="shared" si="66"/>
        <v>1982961.42</v>
      </c>
      <c r="K972" s="4" t="s">
        <v>177</v>
      </c>
      <c r="L972" s="16">
        <f t="shared" si="67"/>
        <v>1986</v>
      </c>
      <c r="M972" s="73">
        <f t="shared" si="68"/>
        <v>1982961.42</v>
      </c>
      <c r="N972" s="29"/>
      <c r="O972" s="32"/>
      <c r="P972" s="74" t="s">
        <v>81</v>
      </c>
      <c r="Q972" s="114" t="s">
        <v>154</v>
      </c>
      <c r="R972" s="78" t="s">
        <v>74</v>
      </c>
      <c r="S972" s="69" t="s">
        <v>274</v>
      </c>
      <c r="T972" s="75" t="s">
        <v>846</v>
      </c>
      <c r="U972" s="63" t="s">
        <v>936</v>
      </c>
      <c r="V972" s="7">
        <v>7</v>
      </c>
    </row>
    <row r="973" spans="1:25" s="46" customFormat="1" ht="31" customHeight="1" x14ac:dyDescent="0.35">
      <c r="A973" s="24" t="s">
        <v>1942</v>
      </c>
      <c r="B973" s="13" t="s">
        <v>14</v>
      </c>
      <c r="C973" s="17" t="s">
        <v>2221</v>
      </c>
      <c r="D973" s="13" t="s">
        <v>2222</v>
      </c>
      <c r="E973" s="17" t="s">
        <v>854</v>
      </c>
      <c r="F973" s="14" t="s">
        <v>241</v>
      </c>
      <c r="G973" s="137">
        <v>1188</v>
      </c>
      <c r="H973" s="123">
        <v>860.75</v>
      </c>
      <c r="I973" s="123">
        <v>1022571</v>
      </c>
      <c r="J973" s="73">
        <f t="shared" si="66"/>
        <v>1186182.3599999999</v>
      </c>
      <c r="K973" s="4" t="s">
        <v>177</v>
      </c>
      <c r="L973" s="16">
        <f t="shared" si="67"/>
        <v>1188</v>
      </c>
      <c r="M973" s="73">
        <f t="shared" si="68"/>
        <v>1186182.3599999999</v>
      </c>
      <c r="N973" s="44"/>
      <c r="O973" s="45"/>
      <c r="P973" s="74" t="s">
        <v>81</v>
      </c>
      <c r="Q973" s="114" t="s">
        <v>154</v>
      </c>
      <c r="R973" s="78" t="s">
        <v>74</v>
      </c>
      <c r="S973" s="69" t="s">
        <v>274</v>
      </c>
      <c r="T973" s="75" t="s">
        <v>846</v>
      </c>
      <c r="U973" s="63" t="s">
        <v>936</v>
      </c>
      <c r="V973" s="7">
        <v>7</v>
      </c>
      <c r="W973" s="7"/>
      <c r="X973" s="7"/>
      <c r="Y973" s="7"/>
    </row>
    <row r="974" spans="1:25" s="46" customFormat="1" ht="31" customHeight="1" x14ac:dyDescent="0.35">
      <c r="A974" s="24" t="s">
        <v>1943</v>
      </c>
      <c r="B974" s="13" t="s">
        <v>14</v>
      </c>
      <c r="C974" s="17" t="s">
        <v>2221</v>
      </c>
      <c r="D974" s="13" t="s">
        <v>2222</v>
      </c>
      <c r="E974" s="17" t="s">
        <v>234</v>
      </c>
      <c r="F974" s="14" t="s">
        <v>241</v>
      </c>
      <c r="G974" s="137">
        <v>2146</v>
      </c>
      <c r="H974" s="123">
        <v>860.75</v>
      </c>
      <c r="I974" s="123">
        <v>1847169.5</v>
      </c>
      <c r="J974" s="73">
        <f t="shared" si="66"/>
        <v>2142716.6199999996</v>
      </c>
      <c r="K974" s="4" t="s">
        <v>177</v>
      </c>
      <c r="L974" s="16">
        <f t="shared" si="67"/>
        <v>2146</v>
      </c>
      <c r="M974" s="73">
        <f t="shared" si="68"/>
        <v>2142716.6199999996</v>
      </c>
      <c r="N974" s="44"/>
      <c r="O974" s="45"/>
      <c r="P974" s="74" t="s">
        <v>81</v>
      </c>
      <c r="Q974" s="114" t="s">
        <v>134</v>
      </c>
      <c r="R974" s="78" t="s">
        <v>74</v>
      </c>
      <c r="S974" s="69" t="s">
        <v>275</v>
      </c>
      <c r="T974" s="75" t="s">
        <v>846</v>
      </c>
      <c r="U974" s="63" t="s">
        <v>936</v>
      </c>
      <c r="V974" s="7">
        <v>7</v>
      </c>
      <c r="W974" s="7"/>
      <c r="X974" s="7"/>
      <c r="Y974" s="7"/>
    </row>
    <row r="975" spans="1:25" s="46" customFormat="1" ht="31" customHeight="1" x14ac:dyDescent="0.35">
      <c r="A975" s="24" t="s">
        <v>1944</v>
      </c>
      <c r="B975" s="13" t="s">
        <v>14</v>
      </c>
      <c r="C975" s="17" t="s">
        <v>2221</v>
      </c>
      <c r="D975" s="13" t="s">
        <v>2222</v>
      </c>
      <c r="E975" s="17" t="s">
        <v>282</v>
      </c>
      <c r="F975" s="14" t="s">
        <v>241</v>
      </c>
      <c r="G975" s="137">
        <v>1920.3</v>
      </c>
      <c r="H975" s="123">
        <v>860.75</v>
      </c>
      <c r="I975" s="123">
        <v>1652898.2249999999</v>
      </c>
      <c r="J975" s="73">
        <f t="shared" si="66"/>
        <v>1917361.9409999996</v>
      </c>
      <c r="K975" s="4" t="s">
        <v>177</v>
      </c>
      <c r="L975" s="16">
        <f t="shared" si="67"/>
        <v>1920.3</v>
      </c>
      <c r="M975" s="73">
        <f t="shared" si="68"/>
        <v>1917361.9409999996</v>
      </c>
      <c r="N975" s="44"/>
      <c r="O975" s="45"/>
      <c r="P975" s="74" t="s">
        <v>81</v>
      </c>
      <c r="Q975" s="114" t="s">
        <v>134</v>
      </c>
      <c r="R975" s="78" t="s">
        <v>74</v>
      </c>
      <c r="S975" s="69" t="s">
        <v>276</v>
      </c>
      <c r="T975" s="75" t="s">
        <v>846</v>
      </c>
      <c r="U975" s="63" t="s">
        <v>936</v>
      </c>
      <c r="V975" s="7">
        <v>7</v>
      </c>
      <c r="W975" s="7"/>
      <c r="X975" s="7"/>
      <c r="Y975" s="7"/>
    </row>
    <row r="976" spans="1:25" s="46" customFormat="1" ht="31" customHeight="1" x14ac:dyDescent="0.35">
      <c r="A976" s="24" t="s">
        <v>1945</v>
      </c>
      <c r="B976" s="13" t="s">
        <v>14</v>
      </c>
      <c r="C976" s="17" t="s">
        <v>2221</v>
      </c>
      <c r="D976" s="13" t="s">
        <v>2222</v>
      </c>
      <c r="E976" s="17" t="s">
        <v>234</v>
      </c>
      <c r="F976" s="14" t="s">
        <v>241</v>
      </c>
      <c r="G976" s="137">
        <v>1828.87</v>
      </c>
      <c r="H976" s="123">
        <v>860.75</v>
      </c>
      <c r="I976" s="123">
        <v>1574199.8524999998</v>
      </c>
      <c r="J976" s="73">
        <f t="shared" si="66"/>
        <v>1826071.8288999996</v>
      </c>
      <c r="K976" s="4" t="s">
        <v>177</v>
      </c>
      <c r="L976" s="16">
        <f t="shared" si="67"/>
        <v>1828.87</v>
      </c>
      <c r="M976" s="73">
        <f t="shared" si="68"/>
        <v>1826071.8288999996</v>
      </c>
      <c r="N976" s="44"/>
      <c r="O976" s="45"/>
      <c r="P976" s="74" t="s">
        <v>81</v>
      </c>
      <c r="Q976" s="114" t="s">
        <v>109</v>
      </c>
      <c r="R976" s="78" t="s">
        <v>74</v>
      </c>
      <c r="S976" s="69" t="s">
        <v>277</v>
      </c>
      <c r="T976" s="75" t="s">
        <v>846</v>
      </c>
      <c r="U976" s="63" t="s">
        <v>936</v>
      </c>
      <c r="V976" s="7">
        <v>7</v>
      </c>
      <c r="W976" s="7"/>
      <c r="X976" s="7"/>
      <c r="Y976" s="7"/>
    </row>
    <row r="977" spans="1:25" s="46" customFormat="1" ht="31" customHeight="1" x14ac:dyDescent="0.35">
      <c r="A977" s="24" t="s">
        <v>1946</v>
      </c>
      <c r="B977" s="13" t="s">
        <v>14</v>
      </c>
      <c r="C977" s="17" t="s">
        <v>2221</v>
      </c>
      <c r="D977" s="13" t="s">
        <v>2222</v>
      </c>
      <c r="E977" s="17" t="s">
        <v>282</v>
      </c>
      <c r="F977" s="14" t="s">
        <v>241</v>
      </c>
      <c r="G977" s="137">
        <v>1688.63</v>
      </c>
      <c r="H977" s="123">
        <v>860.75</v>
      </c>
      <c r="I977" s="123">
        <v>1453488.2725000002</v>
      </c>
      <c r="J977" s="73">
        <f t="shared" si="66"/>
        <v>1686046.3961</v>
      </c>
      <c r="K977" s="4" t="s">
        <v>177</v>
      </c>
      <c r="L977" s="16">
        <f t="shared" si="67"/>
        <v>1688.63</v>
      </c>
      <c r="M977" s="73">
        <f t="shared" si="68"/>
        <v>1686046.3961</v>
      </c>
      <c r="N977" s="44"/>
      <c r="O977" s="45"/>
      <c r="P977" s="74" t="s">
        <v>81</v>
      </c>
      <c r="Q977" s="114" t="s">
        <v>109</v>
      </c>
      <c r="R977" s="78" t="s">
        <v>74</v>
      </c>
      <c r="S977" s="69" t="s">
        <v>278</v>
      </c>
      <c r="T977" s="75" t="s">
        <v>846</v>
      </c>
      <c r="U977" s="63" t="s">
        <v>936</v>
      </c>
      <c r="V977" s="7">
        <v>7</v>
      </c>
      <c r="W977" s="7"/>
      <c r="X977" s="7"/>
      <c r="Y977" s="7"/>
    </row>
    <row r="978" spans="1:25" s="46" customFormat="1" ht="31" customHeight="1" x14ac:dyDescent="0.35">
      <c r="A978" s="24" t="s">
        <v>1947</v>
      </c>
      <c r="B978" s="13" t="s">
        <v>14</v>
      </c>
      <c r="C978" s="17" t="s">
        <v>2221</v>
      </c>
      <c r="D978" s="13" t="s">
        <v>2222</v>
      </c>
      <c r="E978" s="17" t="s">
        <v>234</v>
      </c>
      <c r="F978" s="14" t="s">
        <v>241</v>
      </c>
      <c r="G978" s="137">
        <v>1729</v>
      </c>
      <c r="H978" s="123">
        <v>860.75</v>
      </c>
      <c r="I978" s="123">
        <v>1488236.75</v>
      </c>
      <c r="J978" s="73">
        <f t="shared" si="66"/>
        <v>1726354.63</v>
      </c>
      <c r="K978" s="4" t="s">
        <v>177</v>
      </c>
      <c r="L978" s="16">
        <f t="shared" si="67"/>
        <v>1729</v>
      </c>
      <c r="M978" s="73">
        <f t="shared" si="68"/>
        <v>1726354.63</v>
      </c>
      <c r="N978" s="44"/>
      <c r="O978" s="45"/>
      <c r="P978" s="74" t="s">
        <v>81</v>
      </c>
      <c r="Q978" s="114" t="s">
        <v>89</v>
      </c>
      <c r="R978" s="78" t="s">
        <v>74</v>
      </c>
      <c r="S978" s="69" t="s">
        <v>261</v>
      </c>
      <c r="T978" s="75" t="s">
        <v>846</v>
      </c>
      <c r="U978" s="63" t="s">
        <v>936</v>
      </c>
      <c r="V978" s="7">
        <v>7</v>
      </c>
      <c r="W978" s="7"/>
      <c r="X978" s="7"/>
      <c r="Y978" s="7"/>
    </row>
    <row r="979" spans="1:25" s="46" customFormat="1" ht="31" customHeight="1" x14ac:dyDescent="0.35">
      <c r="A979" s="24" t="s">
        <v>1948</v>
      </c>
      <c r="B979" s="13" t="s">
        <v>14</v>
      </c>
      <c r="C979" s="17" t="s">
        <v>2221</v>
      </c>
      <c r="D979" s="13" t="s">
        <v>2222</v>
      </c>
      <c r="E979" s="17" t="s">
        <v>234</v>
      </c>
      <c r="F979" s="14" t="s">
        <v>241</v>
      </c>
      <c r="G979" s="137">
        <v>1215</v>
      </c>
      <c r="H979" s="123">
        <v>860.75</v>
      </c>
      <c r="I979" s="123">
        <v>1045811.25</v>
      </c>
      <c r="J979" s="73">
        <f t="shared" si="66"/>
        <v>1213141.0499999998</v>
      </c>
      <c r="K979" s="4" t="s">
        <v>177</v>
      </c>
      <c r="L979" s="16">
        <f t="shared" si="67"/>
        <v>1215</v>
      </c>
      <c r="M979" s="73">
        <f t="shared" si="68"/>
        <v>1213141.0499999998</v>
      </c>
      <c r="N979" s="44"/>
      <c r="O979" s="45"/>
      <c r="P979" s="74" t="s">
        <v>81</v>
      </c>
      <c r="Q979" s="114" t="s">
        <v>107</v>
      </c>
      <c r="R979" s="78" t="s">
        <v>74</v>
      </c>
      <c r="S979" s="69" t="s">
        <v>107</v>
      </c>
      <c r="T979" s="75" t="s">
        <v>846</v>
      </c>
      <c r="U979" s="63" t="s">
        <v>936</v>
      </c>
      <c r="V979" s="7">
        <v>7</v>
      </c>
      <c r="W979" s="7"/>
      <c r="X979" s="7"/>
      <c r="Y979" s="7"/>
    </row>
    <row r="980" spans="1:25" s="46" customFormat="1" ht="31" customHeight="1" x14ac:dyDescent="0.35">
      <c r="A980" s="24" t="s">
        <v>1949</v>
      </c>
      <c r="B980" s="13" t="s">
        <v>14</v>
      </c>
      <c r="C980" s="17" t="s">
        <v>2221</v>
      </c>
      <c r="D980" s="13" t="s">
        <v>2222</v>
      </c>
      <c r="E980" s="17" t="s">
        <v>234</v>
      </c>
      <c r="F980" s="14" t="s">
        <v>241</v>
      </c>
      <c r="G980" s="137">
        <v>1080</v>
      </c>
      <c r="H980" s="123">
        <v>860.75080000000014</v>
      </c>
      <c r="I980" s="123">
        <v>929610.86400000018</v>
      </c>
      <c r="J980" s="73">
        <f t="shared" si="66"/>
        <v>1078348.6022400002</v>
      </c>
      <c r="K980" s="4" t="s">
        <v>177</v>
      </c>
      <c r="L980" s="16">
        <f t="shared" si="67"/>
        <v>1080</v>
      </c>
      <c r="M980" s="73">
        <f t="shared" si="68"/>
        <v>1078348.6022400002</v>
      </c>
      <c r="N980" s="44"/>
      <c r="O980" s="45"/>
      <c r="P980" s="74" t="s">
        <v>81</v>
      </c>
      <c r="Q980" s="115" t="s">
        <v>720</v>
      </c>
      <c r="R980" s="78" t="s">
        <v>74</v>
      </c>
      <c r="S980" s="69" t="s">
        <v>262</v>
      </c>
      <c r="T980" s="75" t="s">
        <v>846</v>
      </c>
      <c r="U980" s="63" t="s">
        <v>936</v>
      </c>
      <c r="V980" s="7">
        <v>7</v>
      </c>
      <c r="W980" s="7"/>
      <c r="X980" s="7"/>
      <c r="Y980" s="7"/>
    </row>
    <row r="981" spans="1:25" s="46" customFormat="1" ht="31" customHeight="1" x14ac:dyDescent="0.35">
      <c r="A981" s="24" t="s">
        <v>1950</v>
      </c>
      <c r="B981" s="13" t="s">
        <v>14</v>
      </c>
      <c r="C981" s="17" t="s">
        <v>2221</v>
      </c>
      <c r="D981" s="13" t="s">
        <v>2222</v>
      </c>
      <c r="E981" s="17" t="s">
        <v>287</v>
      </c>
      <c r="F981" s="14" t="s">
        <v>241</v>
      </c>
      <c r="G981" s="137">
        <v>571</v>
      </c>
      <c r="H981" s="123">
        <v>860.75080000000014</v>
      </c>
      <c r="I981" s="123">
        <v>491488.7068000001</v>
      </c>
      <c r="J981" s="73">
        <f t="shared" si="66"/>
        <v>570126.8998880001</v>
      </c>
      <c r="K981" s="4" t="s">
        <v>177</v>
      </c>
      <c r="L981" s="16">
        <f t="shared" si="67"/>
        <v>571</v>
      </c>
      <c r="M981" s="73">
        <f t="shared" si="68"/>
        <v>570126.8998880001</v>
      </c>
      <c r="N981" s="44"/>
      <c r="O981" s="45"/>
      <c r="P981" s="74" t="s">
        <v>81</v>
      </c>
      <c r="Q981" s="115" t="s">
        <v>720</v>
      </c>
      <c r="R981" s="78" t="s">
        <v>74</v>
      </c>
      <c r="S981" s="69" t="s">
        <v>262</v>
      </c>
      <c r="T981" s="75" t="s">
        <v>846</v>
      </c>
      <c r="U981" s="63" t="s">
        <v>936</v>
      </c>
      <c r="V981" s="7">
        <v>7</v>
      </c>
      <c r="W981" s="7"/>
      <c r="X981" s="7"/>
      <c r="Y981" s="7"/>
    </row>
    <row r="982" spans="1:25" s="46" customFormat="1" ht="31" customHeight="1" x14ac:dyDescent="0.35">
      <c r="A982" s="24" t="s">
        <v>1951</v>
      </c>
      <c r="B982" s="13" t="s">
        <v>14</v>
      </c>
      <c r="C982" s="17" t="s">
        <v>2221</v>
      </c>
      <c r="D982" s="13" t="s">
        <v>2222</v>
      </c>
      <c r="E982" s="43" t="s">
        <v>159</v>
      </c>
      <c r="F982" s="14" t="s">
        <v>241</v>
      </c>
      <c r="G982" s="137">
        <v>2738.05</v>
      </c>
      <c r="H982" s="123">
        <v>1133.6535125362939</v>
      </c>
      <c r="I982" s="123">
        <v>3103999.9999999995</v>
      </c>
      <c r="J982" s="73">
        <f t="shared" si="66"/>
        <v>3600639.9999999991</v>
      </c>
      <c r="K982" s="4" t="s">
        <v>177</v>
      </c>
      <c r="L982" s="16">
        <f t="shared" si="67"/>
        <v>2738.05</v>
      </c>
      <c r="M982" s="73">
        <f t="shared" si="68"/>
        <v>3600639.9999999991</v>
      </c>
      <c r="N982" s="44"/>
      <c r="O982" s="45" t="s">
        <v>855</v>
      </c>
      <c r="P982" s="74" t="s">
        <v>82</v>
      </c>
      <c r="Q982" s="114" t="s">
        <v>154</v>
      </c>
      <c r="R982" s="78" t="s">
        <v>74</v>
      </c>
      <c r="S982" s="69" t="s">
        <v>159</v>
      </c>
      <c r="T982" s="75" t="s">
        <v>846</v>
      </c>
      <c r="U982" s="63" t="s">
        <v>936</v>
      </c>
      <c r="V982" s="7">
        <v>7</v>
      </c>
      <c r="W982" s="7"/>
      <c r="X982" s="7"/>
      <c r="Y982" s="7"/>
    </row>
    <row r="983" spans="1:25" s="46" customFormat="1" ht="31" customHeight="1" x14ac:dyDescent="0.35">
      <c r="A983" s="24" t="s">
        <v>1952</v>
      </c>
      <c r="B983" s="13" t="s">
        <v>14</v>
      </c>
      <c r="C983" s="17" t="s">
        <v>2221</v>
      </c>
      <c r="D983" s="13" t="s">
        <v>2222</v>
      </c>
      <c r="E983" s="43" t="s">
        <v>418</v>
      </c>
      <c r="F983" s="14" t="s">
        <v>241</v>
      </c>
      <c r="G983" s="137">
        <v>6330</v>
      </c>
      <c r="H983" s="123">
        <v>1135.0710900473935</v>
      </c>
      <c r="I983" s="123">
        <v>7185000.0000000009</v>
      </c>
      <c r="J983" s="73">
        <f t="shared" si="66"/>
        <v>8334600.0000000009</v>
      </c>
      <c r="K983" s="4" t="s">
        <v>177</v>
      </c>
      <c r="L983" s="16">
        <f t="shared" si="67"/>
        <v>6330</v>
      </c>
      <c r="M983" s="73">
        <f t="shared" si="68"/>
        <v>8334600.0000000009</v>
      </c>
      <c r="N983" s="44"/>
      <c r="O983" s="45" t="s">
        <v>90</v>
      </c>
      <c r="P983" s="74" t="s">
        <v>82</v>
      </c>
      <c r="Q983" s="114" t="s">
        <v>134</v>
      </c>
      <c r="R983" s="78" t="s">
        <v>74</v>
      </c>
      <c r="S983" s="69" t="s">
        <v>418</v>
      </c>
      <c r="T983" s="75" t="s">
        <v>846</v>
      </c>
      <c r="U983" s="63" t="s">
        <v>936</v>
      </c>
      <c r="V983" s="7">
        <v>7</v>
      </c>
      <c r="W983" s="7"/>
      <c r="X983" s="7"/>
      <c r="Y983" s="7"/>
    </row>
    <row r="984" spans="1:25" s="46" customFormat="1" ht="31" customHeight="1" x14ac:dyDescent="0.35">
      <c r="A984" s="24" t="s">
        <v>1953</v>
      </c>
      <c r="B984" s="13" t="s">
        <v>14</v>
      </c>
      <c r="C984" s="17" t="s">
        <v>2221</v>
      </c>
      <c r="D984" s="13" t="s">
        <v>2222</v>
      </c>
      <c r="E984" s="43" t="s">
        <v>293</v>
      </c>
      <c r="F984" s="14" t="s">
        <v>241</v>
      </c>
      <c r="G984" s="137">
        <v>575</v>
      </c>
      <c r="H984" s="123">
        <v>1135.6521739130433</v>
      </c>
      <c r="I984" s="123">
        <v>652999.99999999988</v>
      </c>
      <c r="J984" s="73">
        <f t="shared" si="66"/>
        <v>757479.99999999977</v>
      </c>
      <c r="K984" s="4" t="s">
        <v>177</v>
      </c>
      <c r="L984" s="16">
        <f t="shared" si="67"/>
        <v>575</v>
      </c>
      <c r="M984" s="73">
        <f t="shared" si="68"/>
        <v>757479.99999999977</v>
      </c>
      <c r="N984" s="44"/>
      <c r="O984" s="45" t="s">
        <v>90</v>
      </c>
      <c r="P984" s="74" t="s">
        <v>82</v>
      </c>
      <c r="Q984" s="114" t="s">
        <v>109</v>
      </c>
      <c r="R984" s="78" t="s">
        <v>74</v>
      </c>
      <c r="S984" s="69" t="s">
        <v>293</v>
      </c>
      <c r="T984" s="75" t="s">
        <v>846</v>
      </c>
      <c r="U984" s="63" t="s">
        <v>936</v>
      </c>
      <c r="V984" s="7">
        <v>7</v>
      </c>
      <c r="W984" s="7"/>
      <c r="X984" s="7"/>
      <c r="Y984" s="7"/>
    </row>
    <row r="985" spans="1:25" s="46" customFormat="1" ht="31" customHeight="1" x14ac:dyDescent="0.35">
      <c r="A985" s="24" t="s">
        <v>1954</v>
      </c>
      <c r="B985" s="13" t="s">
        <v>14</v>
      </c>
      <c r="C985" s="17" t="s">
        <v>2221</v>
      </c>
      <c r="D985" s="13" t="s">
        <v>2222</v>
      </c>
      <c r="E985" s="43" t="s">
        <v>261</v>
      </c>
      <c r="F985" s="14" t="s">
        <v>241</v>
      </c>
      <c r="G985" s="137">
        <v>589</v>
      </c>
      <c r="H985" s="123">
        <v>1134.1256366723258</v>
      </c>
      <c r="I985" s="123">
        <v>667999.99999999988</v>
      </c>
      <c r="J985" s="73">
        <f t="shared" si="66"/>
        <v>774879.99999999977</v>
      </c>
      <c r="K985" s="4" t="s">
        <v>177</v>
      </c>
      <c r="L985" s="16">
        <f t="shared" si="67"/>
        <v>589</v>
      </c>
      <c r="M985" s="73">
        <f t="shared" si="68"/>
        <v>774879.99999999977</v>
      </c>
      <c r="N985" s="44"/>
      <c r="O985" s="45" t="s">
        <v>90</v>
      </c>
      <c r="P985" s="74" t="s">
        <v>82</v>
      </c>
      <c r="Q985" s="114" t="s">
        <v>89</v>
      </c>
      <c r="R985" s="78" t="s">
        <v>74</v>
      </c>
      <c r="S985" s="69" t="s">
        <v>261</v>
      </c>
      <c r="T985" s="75" t="s">
        <v>846</v>
      </c>
      <c r="U985" s="63" t="s">
        <v>936</v>
      </c>
      <c r="V985" s="7">
        <v>7</v>
      </c>
      <c r="W985" s="7"/>
      <c r="X985" s="7"/>
      <c r="Y985" s="7"/>
    </row>
    <row r="986" spans="1:25" s="46" customFormat="1" ht="31" customHeight="1" x14ac:dyDescent="0.35">
      <c r="A986" s="24" t="s">
        <v>1955</v>
      </c>
      <c r="B986" s="13" t="s">
        <v>14</v>
      </c>
      <c r="C986" s="17" t="s">
        <v>2221</v>
      </c>
      <c r="D986" s="13" t="s">
        <v>2222</v>
      </c>
      <c r="E986" s="43" t="s">
        <v>107</v>
      </c>
      <c r="F986" s="14" t="s">
        <v>241</v>
      </c>
      <c r="G986" s="137">
        <v>1222</v>
      </c>
      <c r="H986" s="123">
        <v>1135.0245499181669</v>
      </c>
      <c r="I986" s="123">
        <v>1387000</v>
      </c>
      <c r="J986" s="73">
        <f t="shared" si="66"/>
        <v>1608920</v>
      </c>
      <c r="K986" s="4" t="s">
        <v>177</v>
      </c>
      <c r="L986" s="16">
        <f t="shared" si="67"/>
        <v>1222</v>
      </c>
      <c r="M986" s="73">
        <f t="shared" si="68"/>
        <v>1608920</v>
      </c>
      <c r="N986" s="48"/>
      <c r="O986" s="45" t="s">
        <v>90</v>
      </c>
      <c r="P986" s="74" t="s">
        <v>82</v>
      </c>
      <c r="Q986" s="114" t="s">
        <v>107</v>
      </c>
      <c r="R986" s="78" t="s">
        <v>74</v>
      </c>
      <c r="S986" s="69" t="s">
        <v>107</v>
      </c>
      <c r="T986" s="75" t="s">
        <v>846</v>
      </c>
      <c r="U986" s="63" t="s">
        <v>936</v>
      </c>
      <c r="V986" s="7">
        <v>7</v>
      </c>
      <c r="W986" s="7"/>
      <c r="X986" s="7"/>
      <c r="Y986" s="7"/>
    </row>
    <row r="987" spans="1:25" s="46" customFormat="1" ht="31" customHeight="1" x14ac:dyDescent="0.35">
      <c r="A987" s="24" t="s">
        <v>1956</v>
      </c>
      <c r="B987" s="13" t="s">
        <v>14</v>
      </c>
      <c r="C987" s="17" t="s">
        <v>2221</v>
      </c>
      <c r="D987" s="13" t="s">
        <v>2222</v>
      </c>
      <c r="E987" s="43" t="s">
        <v>856</v>
      </c>
      <c r="F987" s="14" t="s">
        <v>241</v>
      </c>
      <c r="G987" s="137">
        <v>12147.52</v>
      </c>
      <c r="H987" s="123">
        <v>1135.7753253732126</v>
      </c>
      <c r="I987" s="123">
        <v>13796853.480477607</v>
      </c>
      <c r="J987" s="73">
        <f t="shared" si="66"/>
        <v>16004350.037354022</v>
      </c>
      <c r="K987" s="4" t="s">
        <v>177</v>
      </c>
      <c r="L987" s="16">
        <f t="shared" si="67"/>
        <v>12147.52</v>
      </c>
      <c r="M987" s="73">
        <f t="shared" si="68"/>
        <v>16004350.037354022</v>
      </c>
      <c r="N987" s="44"/>
      <c r="O987" s="45" t="s">
        <v>90</v>
      </c>
      <c r="P987" s="74" t="s">
        <v>82</v>
      </c>
      <c r="Q987" s="115" t="s">
        <v>720</v>
      </c>
      <c r="R987" s="78" t="s">
        <v>74</v>
      </c>
      <c r="S987" s="69" t="s">
        <v>262</v>
      </c>
      <c r="T987" s="75" t="s">
        <v>846</v>
      </c>
      <c r="U987" s="63" t="s">
        <v>936</v>
      </c>
      <c r="V987" s="7">
        <v>7</v>
      </c>
      <c r="W987" s="7"/>
      <c r="X987" s="7"/>
      <c r="Y987" s="7"/>
    </row>
    <row r="988" spans="1:25" s="46" customFormat="1" ht="31" customHeight="1" x14ac:dyDescent="0.35">
      <c r="A988" s="24" t="s">
        <v>1957</v>
      </c>
      <c r="B988" s="13" t="s">
        <v>14</v>
      </c>
      <c r="C988" s="17" t="s">
        <v>2221</v>
      </c>
      <c r="D988" s="13" t="s">
        <v>2222</v>
      </c>
      <c r="E988" s="43" t="s">
        <v>324</v>
      </c>
      <c r="F988" s="14" t="s">
        <v>241</v>
      </c>
      <c r="G988" s="137">
        <v>60</v>
      </c>
      <c r="H988" s="123">
        <v>1135.7753253732126</v>
      </c>
      <c r="I988" s="123">
        <v>68146.519522392759</v>
      </c>
      <c r="J988" s="73">
        <f t="shared" si="66"/>
        <v>79049.962645975596</v>
      </c>
      <c r="K988" s="4" t="s">
        <v>177</v>
      </c>
      <c r="L988" s="16">
        <f t="shared" si="67"/>
        <v>60</v>
      </c>
      <c r="M988" s="73">
        <f t="shared" si="68"/>
        <v>79049.962645975596</v>
      </c>
      <c r="N988" s="44"/>
      <c r="O988" s="45" t="s">
        <v>90</v>
      </c>
      <c r="P988" s="74" t="s">
        <v>82</v>
      </c>
      <c r="Q988" s="115" t="s">
        <v>720</v>
      </c>
      <c r="R988" s="78" t="s">
        <v>74</v>
      </c>
      <c r="S988" s="69" t="s">
        <v>262</v>
      </c>
      <c r="T988" s="75" t="s">
        <v>846</v>
      </c>
      <c r="U988" s="63" t="s">
        <v>936</v>
      </c>
      <c r="V988" s="7">
        <v>7</v>
      </c>
      <c r="W988" s="7"/>
      <c r="X988" s="7"/>
      <c r="Y988" s="7"/>
    </row>
    <row r="989" spans="1:25" s="46" customFormat="1" ht="31" customHeight="1" x14ac:dyDescent="0.35">
      <c r="A989" s="24" t="s">
        <v>1958</v>
      </c>
      <c r="B989" s="13" t="s">
        <v>14</v>
      </c>
      <c r="C989" s="17" t="s">
        <v>2221</v>
      </c>
      <c r="D989" s="13" t="s">
        <v>2222</v>
      </c>
      <c r="E989" s="43" t="s">
        <v>162</v>
      </c>
      <c r="F989" s="14" t="s">
        <v>241</v>
      </c>
      <c r="G989" s="137">
        <v>1619</v>
      </c>
      <c r="H989" s="123">
        <v>978.73000000000013</v>
      </c>
      <c r="I989" s="123">
        <v>1584563.87</v>
      </c>
      <c r="J989" s="73">
        <f t="shared" si="66"/>
        <v>1838094.0892</v>
      </c>
      <c r="K989" s="4" t="s">
        <v>177</v>
      </c>
      <c r="L989" s="16">
        <f t="shared" si="67"/>
        <v>1619</v>
      </c>
      <c r="M989" s="73">
        <f t="shared" si="68"/>
        <v>1838094.0892</v>
      </c>
      <c r="N989" s="44"/>
      <c r="O989" s="45"/>
      <c r="P989" s="74" t="s">
        <v>105</v>
      </c>
      <c r="Q989" s="114" t="s">
        <v>154</v>
      </c>
      <c r="R989" s="78" t="s">
        <v>74</v>
      </c>
      <c r="S989" s="69" t="s">
        <v>162</v>
      </c>
      <c r="T989" s="75" t="s">
        <v>846</v>
      </c>
      <c r="U989" s="63" t="s">
        <v>936</v>
      </c>
      <c r="V989" s="7">
        <v>7</v>
      </c>
      <c r="W989" s="7"/>
      <c r="X989" s="7"/>
      <c r="Y989" s="7"/>
    </row>
    <row r="990" spans="1:25" s="46" customFormat="1" ht="31" customHeight="1" x14ac:dyDescent="0.35">
      <c r="A990" s="24" t="s">
        <v>1959</v>
      </c>
      <c r="B990" s="13" t="s">
        <v>14</v>
      </c>
      <c r="C990" s="17" t="s">
        <v>2221</v>
      </c>
      <c r="D990" s="13" t="s">
        <v>2222</v>
      </c>
      <c r="E990" s="43" t="s">
        <v>298</v>
      </c>
      <c r="F990" s="14" t="s">
        <v>241</v>
      </c>
      <c r="G990" s="137">
        <v>12848</v>
      </c>
      <c r="H990" s="123">
        <v>979</v>
      </c>
      <c r="I990" s="123">
        <v>12578192</v>
      </c>
      <c r="J990" s="73">
        <f t="shared" si="66"/>
        <v>14590702.719999999</v>
      </c>
      <c r="K990" s="4" t="s">
        <v>177</v>
      </c>
      <c r="L990" s="16">
        <f t="shared" si="67"/>
        <v>12848</v>
      </c>
      <c r="M990" s="73">
        <f t="shared" si="68"/>
        <v>14590702.719999999</v>
      </c>
      <c r="N990" s="44"/>
      <c r="O990" s="45"/>
      <c r="P990" s="74" t="s">
        <v>105</v>
      </c>
      <c r="Q990" s="114" t="s">
        <v>134</v>
      </c>
      <c r="R990" s="78" t="s">
        <v>74</v>
      </c>
      <c r="S990" s="69" t="s">
        <v>298</v>
      </c>
      <c r="T990" s="75" t="s">
        <v>846</v>
      </c>
      <c r="U990" s="63" t="s">
        <v>936</v>
      </c>
      <c r="V990" s="7">
        <v>7</v>
      </c>
      <c r="W990" s="7"/>
      <c r="X990" s="7"/>
      <c r="Y990" s="7"/>
    </row>
    <row r="991" spans="1:25" s="46" customFormat="1" ht="31" customHeight="1" x14ac:dyDescent="0.35">
      <c r="A991" s="24" t="s">
        <v>1960</v>
      </c>
      <c r="B991" s="13" t="s">
        <v>14</v>
      </c>
      <c r="C991" s="17" t="s">
        <v>2221</v>
      </c>
      <c r="D991" s="13" t="s">
        <v>2222</v>
      </c>
      <c r="E991" s="43" t="s">
        <v>300</v>
      </c>
      <c r="F991" s="14" t="s">
        <v>241</v>
      </c>
      <c r="G991" s="137">
        <v>590</v>
      </c>
      <c r="H991" s="123">
        <v>978.7299999999999</v>
      </c>
      <c r="I991" s="123">
        <v>577450.69999999995</v>
      </c>
      <c r="J991" s="73">
        <f t="shared" si="66"/>
        <v>669842.81199999992</v>
      </c>
      <c r="K991" s="4" t="s">
        <v>177</v>
      </c>
      <c r="L991" s="16">
        <f t="shared" si="67"/>
        <v>590</v>
      </c>
      <c r="M991" s="73">
        <f t="shared" si="68"/>
        <v>669842.81199999992</v>
      </c>
      <c r="N991" s="44"/>
      <c r="O991" s="45"/>
      <c r="P991" s="74" t="s">
        <v>105</v>
      </c>
      <c r="Q991" s="114" t="s">
        <v>109</v>
      </c>
      <c r="R991" s="78" t="s">
        <v>74</v>
      </c>
      <c r="S991" s="69" t="s">
        <v>300</v>
      </c>
      <c r="T991" s="75" t="s">
        <v>846</v>
      </c>
      <c r="U991" s="63" t="s">
        <v>936</v>
      </c>
      <c r="V991" s="7">
        <v>7</v>
      </c>
      <c r="W991" s="7"/>
      <c r="X991" s="7"/>
      <c r="Y991" s="7"/>
    </row>
    <row r="992" spans="1:25" s="46" customFormat="1" ht="31" customHeight="1" x14ac:dyDescent="0.35">
      <c r="A992" s="24" t="s">
        <v>1961</v>
      </c>
      <c r="B992" s="13" t="s">
        <v>14</v>
      </c>
      <c r="C992" s="17" t="s">
        <v>2221</v>
      </c>
      <c r="D992" s="13" t="s">
        <v>2222</v>
      </c>
      <c r="E992" s="43" t="s">
        <v>262</v>
      </c>
      <c r="F992" s="14" t="s">
        <v>241</v>
      </c>
      <c r="G992" s="137">
        <v>480</v>
      </c>
      <c r="H992" s="123">
        <v>978.73</v>
      </c>
      <c r="I992" s="123">
        <v>469790.4</v>
      </c>
      <c r="J992" s="73">
        <f t="shared" si="66"/>
        <v>544956.86399999994</v>
      </c>
      <c r="K992" s="4" t="s">
        <v>177</v>
      </c>
      <c r="L992" s="16">
        <f t="shared" si="67"/>
        <v>480</v>
      </c>
      <c r="M992" s="73">
        <f t="shared" si="68"/>
        <v>544956.86399999994</v>
      </c>
      <c r="N992" s="44"/>
      <c r="O992" s="45"/>
      <c r="P992" s="74" t="s">
        <v>105</v>
      </c>
      <c r="Q992" s="115" t="s">
        <v>720</v>
      </c>
      <c r="R992" s="78" t="s">
        <v>74</v>
      </c>
      <c r="S992" s="69" t="s">
        <v>262</v>
      </c>
      <c r="T992" s="75" t="s">
        <v>846</v>
      </c>
      <c r="U992" s="63" t="s">
        <v>936</v>
      </c>
      <c r="V992" s="7">
        <v>7</v>
      </c>
      <c r="W992" s="7"/>
      <c r="X992" s="7"/>
      <c r="Y992" s="7"/>
    </row>
    <row r="993" spans="1:25" s="46" customFormat="1" ht="31" customHeight="1" x14ac:dyDescent="0.35">
      <c r="A993" s="24" t="s">
        <v>1962</v>
      </c>
      <c r="B993" s="13" t="s">
        <v>14</v>
      </c>
      <c r="C993" s="17" t="s">
        <v>2221</v>
      </c>
      <c r="D993" s="13" t="s">
        <v>2222</v>
      </c>
      <c r="E993" s="43" t="s">
        <v>304</v>
      </c>
      <c r="F993" s="14" t="s">
        <v>241</v>
      </c>
      <c r="G993" s="137">
        <v>2400</v>
      </c>
      <c r="H993" s="123">
        <v>318.79000000000002</v>
      </c>
      <c r="I993" s="123">
        <v>765096</v>
      </c>
      <c r="J993" s="73">
        <f t="shared" ref="J993:J1056" si="69">I993*1.16</f>
        <v>887511.36</v>
      </c>
      <c r="K993" s="4" t="s">
        <v>177</v>
      </c>
      <c r="L993" s="16">
        <f t="shared" ref="L993:L1056" si="70">G993</f>
        <v>2400</v>
      </c>
      <c r="M993" s="73">
        <f t="shared" ref="M993:M1056" si="71">J993</f>
        <v>887511.36</v>
      </c>
      <c r="N993" s="44"/>
      <c r="O993" s="45" t="s">
        <v>756</v>
      </c>
      <c r="P993" s="74" t="s">
        <v>83</v>
      </c>
      <c r="Q993" s="114" t="s">
        <v>154</v>
      </c>
      <c r="R993" s="78" t="s">
        <v>74</v>
      </c>
      <c r="S993" s="101" t="s">
        <v>304</v>
      </c>
      <c r="T993" s="75" t="s">
        <v>846</v>
      </c>
      <c r="U993" s="63" t="s">
        <v>936</v>
      </c>
      <c r="V993" s="7">
        <v>7</v>
      </c>
      <c r="W993" s="7"/>
      <c r="X993" s="7"/>
      <c r="Y993" s="7"/>
    </row>
    <row r="994" spans="1:25" s="46" customFormat="1" ht="31" customHeight="1" x14ac:dyDescent="0.35">
      <c r="A994" s="24" t="s">
        <v>1963</v>
      </c>
      <c r="B994" s="13" t="s">
        <v>14</v>
      </c>
      <c r="C994" s="17" t="s">
        <v>2221</v>
      </c>
      <c r="D994" s="13" t="s">
        <v>2222</v>
      </c>
      <c r="E994" s="43" t="s">
        <v>304</v>
      </c>
      <c r="F994" s="14" t="s">
        <v>241</v>
      </c>
      <c r="G994" s="137">
        <v>1050</v>
      </c>
      <c r="H994" s="123">
        <v>318.79000000000002</v>
      </c>
      <c r="I994" s="123">
        <v>334729.5</v>
      </c>
      <c r="J994" s="73">
        <f t="shared" si="69"/>
        <v>388286.22</v>
      </c>
      <c r="K994" s="4" t="s">
        <v>177</v>
      </c>
      <c r="L994" s="16">
        <f t="shared" si="70"/>
        <v>1050</v>
      </c>
      <c r="M994" s="73">
        <f t="shared" si="71"/>
        <v>388286.22</v>
      </c>
      <c r="N994" s="44"/>
      <c r="O994" s="45" t="s">
        <v>101</v>
      </c>
      <c r="P994" s="74" t="s">
        <v>83</v>
      </c>
      <c r="Q994" s="114" t="s">
        <v>154</v>
      </c>
      <c r="R994" s="78" t="s">
        <v>74</v>
      </c>
      <c r="S994" s="101" t="s">
        <v>304</v>
      </c>
      <c r="T994" s="75" t="s">
        <v>846</v>
      </c>
      <c r="U994" s="63" t="s">
        <v>936</v>
      </c>
      <c r="V994" s="7">
        <v>7</v>
      </c>
      <c r="W994" s="7"/>
      <c r="X994" s="7"/>
      <c r="Y994" s="7"/>
    </row>
    <row r="995" spans="1:25" s="46" customFormat="1" ht="31" customHeight="1" x14ac:dyDescent="0.35">
      <c r="A995" s="24" t="s">
        <v>1964</v>
      </c>
      <c r="B995" s="13" t="s">
        <v>14</v>
      </c>
      <c r="C995" s="17" t="s">
        <v>2221</v>
      </c>
      <c r="D995" s="13" t="s">
        <v>2222</v>
      </c>
      <c r="E995" s="43" t="s">
        <v>496</v>
      </c>
      <c r="F995" s="14" t="s">
        <v>241</v>
      </c>
      <c r="G995" s="137">
        <v>245.4</v>
      </c>
      <c r="H995" s="123">
        <v>318.79000000000002</v>
      </c>
      <c r="I995" s="123">
        <v>78231.066000000006</v>
      </c>
      <c r="J995" s="73">
        <f t="shared" si="69"/>
        <v>90748.036560000008</v>
      </c>
      <c r="K995" s="4" t="s">
        <v>177</v>
      </c>
      <c r="L995" s="16">
        <f t="shared" si="70"/>
        <v>245.4</v>
      </c>
      <c r="M995" s="73">
        <f t="shared" si="71"/>
        <v>90748.036560000008</v>
      </c>
      <c r="N995" s="48"/>
      <c r="O995" s="45" t="s">
        <v>757</v>
      </c>
      <c r="P995" s="74" t="s">
        <v>83</v>
      </c>
      <c r="Q995" s="114" t="s">
        <v>134</v>
      </c>
      <c r="R995" s="78" t="s">
        <v>74</v>
      </c>
      <c r="S995" s="101" t="s">
        <v>496</v>
      </c>
      <c r="T995" s="75" t="s">
        <v>846</v>
      </c>
      <c r="U995" s="63" t="s">
        <v>936</v>
      </c>
      <c r="V995" s="7">
        <v>7</v>
      </c>
      <c r="W995" s="7"/>
      <c r="X995" s="7"/>
      <c r="Y995" s="7"/>
    </row>
    <row r="996" spans="1:25" s="46" customFormat="1" ht="31" customHeight="1" x14ac:dyDescent="0.35">
      <c r="A996" s="24" t="s">
        <v>1965</v>
      </c>
      <c r="B996" s="13" t="s">
        <v>14</v>
      </c>
      <c r="C996" s="17" t="s">
        <v>2221</v>
      </c>
      <c r="D996" s="13" t="s">
        <v>2222</v>
      </c>
      <c r="E996" s="43" t="s">
        <v>859</v>
      </c>
      <c r="F996" s="14" t="s">
        <v>241</v>
      </c>
      <c r="G996" s="137">
        <v>702.5</v>
      </c>
      <c r="H996" s="123">
        <v>37</v>
      </c>
      <c r="I996" s="123">
        <v>25992.5</v>
      </c>
      <c r="J996" s="73">
        <f t="shared" si="69"/>
        <v>30151.3</v>
      </c>
      <c r="K996" s="4" t="s">
        <v>177</v>
      </c>
      <c r="L996" s="16">
        <f t="shared" si="70"/>
        <v>702.5</v>
      </c>
      <c r="M996" s="73">
        <f t="shared" si="71"/>
        <v>30151.3</v>
      </c>
      <c r="N996" s="44"/>
      <c r="O996" s="45" t="s">
        <v>319</v>
      </c>
      <c r="P996" s="74" t="s">
        <v>83</v>
      </c>
      <c r="Q996" s="114" t="s">
        <v>89</v>
      </c>
      <c r="R996" s="78" t="s">
        <v>74</v>
      </c>
      <c r="S996" s="101" t="s">
        <v>261</v>
      </c>
      <c r="T996" s="75" t="s">
        <v>846</v>
      </c>
      <c r="U996" s="63" t="s">
        <v>936</v>
      </c>
      <c r="V996" s="7">
        <v>7</v>
      </c>
      <c r="W996" s="7"/>
      <c r="X996" s="7"/>
      <c r="Y996" s="7"/>
    </row>
    <row r="997" spans="1:25" s="46" customFormat="1" ht="31" customHeight="1" x14ac:dyDescent="0.35">
      <c r="A997" s="24" t="s">
        <v>1966</v>
      </c>
      <c r="B997" s="13" t="s">
        <v>14</v>
      </c>
      <c r="C997" s="17" t="s">
        <v>2221</v>
      </c>
      <c r="D997" s="13" t="s">
        <v>2222</v>
      </c>
      <c r="E997" s="43" t="s">
        <v>321</v>
      </c>
      <c r="F997" s="14" t="s">
        <v>241</v>
      </c>
      <c r="G997" s="137">
        <v>702.5</v>
      </c>
      <c r="H997" s="123">
        <v>37</v>
      </c>
      <c r="I997" s="123">
        <v>25992.5</v>
      </c>
      <c r="J997" s="73">
        <f t="shared" si="69"/>
        <v>30151.3</v>
      </c>
      <c r="K997" s="4" t="s">
        <v>177</v>
      </c>
      <c r="L997" s="16">
        <f t="shared" si="70"/>
        <v>702.5</v>
      </c>
      <c r="M997" s="73">
        <f t="shared" si="71"/>
        <v>30151.3</v>
      </c>
      <c r="N997" s="44"/>
      <c r="O997" s="45" t="s">
        <v>857</v>
      </c>
      <c r="P997" s="74" t="s">
        <v>83</v>
      </c>
      <c r="Q997" s="114" t="s">
        <v>89</v>
      </c>
      <c r="R997" s="78" t="s">
        <v>74</v>
      </c>
      <c r="S997" s="101" t="s">
        <v>261</v>
      </c>
      <c r="T997" s="75" t="s">
        <v>846</v>
      </c>
      <c r="U997" s="63" t="s">
        <v>936</v>
      </c>
      <c r="V997" s="7">
        <v>7</v>
      </c>
      <c r="W997" s="7"/>
      <c r="X997" s="7"/>
      <c r="Y997" s="7"/>
    </row>
    <row r="998" spans="1:25" s="46" customFormat="1" ht="31" customHeight="1" x14ac:dyDescent="0.35">
      <c r="A998" s="24" t="s">
        <v>1967</v>
      </c>
      <c r="B998" s="13" t="s">
        <v>14</v>
      </c>
      <c r="C998" s="17" t="s">
        <v>2221</v>
      </c>
      <c r="D998" s="13" t="s">
        <v>2222</v>
      </c>
      <c r="E998" s="43" t="s">
        <v>858</v>
      </c>
      <c r="F998" s="14" t="s">
        <v>241</v>
      </c>
      <c r="G998" s="137">
        <v>28876.720000000001</v>
      </c>
      <c r="H998" s="123">
        <v>37</v>
      </c>
      <c r="I998" s="123">
        <v>1068438.6400000001</v>
      </c>
      <c r="J998" s="73">
        <f t="shared" si="69"/>
        <v>1239388.8224000002</v>
      </c>
      <c r="K998" s="4" t="s">
        <v>177</v>
      </c>
      <c r="L998" s="16">
        <f t="shared" si="70"/>
        <v>28876.720000000001</v>
      </c>
      <c r="M998" s="73">
        <f t="shared" si="71"/>
        <v>1239388.8224000002</v>
      </c>
      <c r="N998" s="44"/>
      <c r="O998" s="45" t="s">
        <v>758</v>
      </c>
      <c r="P998" s="74" t="s">
        <v>83</v>
      </c>
      <c r="Q998" s="114" t="s">
        <v>89</v>
      </c>
      <c r="R998" s="78" t="s">
        <v>74</v>
      </c>
      <c r="S998" s="102" t="s">
        <v>308</v>
      </c>
      <c r="T998" s="75" t="s">
        <v>846</v>
      </c>
      <c r="U998" s="63" t="s">
        <v>936</v>
      </c>
      <c r="V998" s="7">
        <v>7</v>
      </c>
      <c r="W998" s="7"/>
      <c r="X998" s="7"/>
      <c r="Y998" s="7"/>
    </row>
    <row r="999" spans="1:25" s="46" customFormat="1" ht="31" customHeight="1" x14ac:dyDescent="0.35">
      <c r="A999" s="24" t="s">
        <v>1968</v>
      </c>
      <c r="B999" s="13" t="s">
        <v>14</v>
      </c>
      <c r="C999" s="17" t="s">
        <v>2221</v>
      </c>
      <c r="D999" s="13" t="s">
        <v>2222</v>
      </c>
      <c r="E999" s="43" t="s">
        <v>762</v>
      </c>
      <c r="F999" s="14" t="s">
        <v>241</v>
      </c>
      <c r="G999" s="137">
        <v>2698.28</v>
      </c>
      <c r="H999" s="123">
        <v>37</v>
      </c>
      <c r="I999" s="123">
        <v>99836.36</v>
      </c>
      <c r="J999" s="73">
        <f t="shared" si="69"/>
        <v>115810.1776</v>
      </c>
      <c r="K999" s="4" t="s">
        <v>177</v>
      </c>
      <c r="L999" s="16">
        <f t="shared" si="70"/>
        <v>2698.28</v>
      </c>
      <c r="M999" s="73">
        <f t="shared" si="71"/>
        <v>115810.1776</v>
      </c>
      <c r="N999" s="44"/>
      <c r="O999" s="45" t="s">
        <v>101</v>
      </c>
      <c r="P999" s="74" t="s">
        <v>83</v>
      </c>
      <c r="Q999" s="114" t="s">
        <v>89</v>
      </c>
      <c r="R999" s="78" t="s">
        <v>74</v>
      </c>
      <c r="S999" s="101" t="s">
        <v>308</v>
      </c>
      <c r="T999" s="75" t="s">
        <v>846</v>
      </c>
      <c r="U999" s="63" t="s">
        <v>936</v>
      </c>
      <c r="V999" s="7">
        <v>7</v>
      </c>
      <c r="W999" s="7"/>
      <c r="X999" s="7"/>
      <c r="Y999" s="7"/>
    </row>
    <row r="1000" spans="1:25" s="46" customFormat="1" ht="31" customHeight="1" x14ac:dyDescent="0.35">
      <c r="A1000" s="24" t="s">
        <v>1969</v>
      </c>
      <c r="B1000" s="13" t="s">
        <v>14</v>
      </c>
      <c r="C1000" s="17" t="s">
        <v>2221</v>
      </c>
      <c r="D1000" s="13" t="s">
        <v>2222</v>
      </c>
      <c r="E1000" s="43" t="s">
        <v>318</v>
      </c>
      <c r="F1000" s="14" t="s">
        <v>241</v>
      </c>
      <c r="G1000" s="137">
        <v>60</v>
      </c>
      <c r="H1000" s="123">
        <v>37</v>
      </c>
      <c r="I1000" s="123">
        <v>2220</v>
      </c>
      <c r="J1000" s="73">
        <f t="shared" si="69"/>
        <v>2575.1999999999998</v>
      </c>
      <c r="K1000" s="4" t="s">
        <v>177</v>
      </c>
      <c r="L1000" s="16">
        <f t="shared" si="70"/>
        <v>60</v>
      </c>
      <c r="M1000" s="73">
        <f t="shared" si="71"/>
        <v>2575.1999999999998</v>
      </c>
      <c r="N1000" s="44"/>
      <c r="O1000" s="45" t="s">
        <v>101</v>
      </c>
      <c r="P1000" s="74" t="s">
        <v>83</v>
      </c>
      <c r="Q1000" s="114" t="s">
        <v>89</v>
      </c>
      <c r="R1000" s="78" t="s">
        <v>74</v>
      </c>
      <c r="S1000" s="101" t="s">
        <v>308</v>
      </c>
      <c r="T1000" s="75" t="s">
        <v>846</v>
      </c>
      <c r="U1000" s="63" t="s">
        <v>936</v>
      </c>
      <c r="V1000" s="7">
        <v>7</v>
      </c>
      <c r="W1000" s="7"/>
      <c r="X1000" s="7"/>
      <c r="Y1000" s="7"/>
    </row>
    <row r="1001" spans="1:25" s="46" customFormat="1" ht="31" customHeight="1" x14ac:dyDescent="0.35">
      <c r="A1001" s="24" t="s">
        <v>1970</v>
      </c>
      <c r="B1001" s="13" t="s">
        <v>14</v>
      </c>
      <c r="C1001" s="17" t="s">
        <v>2221</v>
      </c>
      <c r="D1001" s="13" t="s">
        <v>2222</v>
      </c>
      <c r="E1001" s="43" t="s">
        <v>860</v>
      </c>
      <c r="F1001" s="14" t="s">
        <v>241</v>
      </c>
      <c r="G1001" s="137">
        <v>400</v>
      </c>
      <c r="H1001" s="123">
        <v>318.79000000000002</v>
      </c>
      <c r="I1001" s="123">
        <v>127516.00000000001</v>
      </c>
      <c r="J1001" s="73">
        <f t="shared" si="69"/>
        <v>147918.56</v>
      </c>
      <c r="K1001" s="4" t="s">
        <v>177</v>
      </c>
      <c r="L1001" s="16">
        <f t="shared" si="70"/>
        <v>400</v>
      </c>
      <c r="M1001" s="73">
        <f t="shared" si="71"/>
        <v>147918.56</v>
      </c>
      <c r="N1001" s="44"/>
      <c r="O1001" s="45" t="s">
        <v>137</v>
      </c>
      <c r="P1001" s="74" t="s">
        <v>83</v>
      </c>
      <c r="Q1001" s="115" t="s">
        <v>720</v>
      </c>
      <c r="R1001" s="78" t="s">
        <v>74</v>
      </c>
      <c r="S1001" s="101" t="s">
        <v>262</v>
      </c>
      <c r="T1001" s="75" t="s">
        <v>846</v>
      </c>
      <c r="U1001" s="63" t="s">
        <v>936</v>
      </c>
      <c r="V1001" s="7">
        <v>7</v>
      </c>
      <c r="W1001" s="7"/>
      <c r="X1001" s="7"/>
      <c r="Y1001" s="7"/>
    </row>
    <row r="1002" spans="1:25" s="46" customFormat="1" ht="31" customHeight="1" x14ac:dyDescent="0.35">
      <c r="A1002" s="24" t="s">
        <v>1971</v>
      </c>
      <c r="B1002" s="13" t="s">
        <v>14</v>
      </c>
      <c r="C1002" s="17" t="s">
        <v>2221</v>
      </c>
      <c r="D1002" s="13" t="s">
        <v>2222</v>
      </c>
      <c r="E1002" s="43" t="s">
        <v>764</v>
      </c>
      <c r="F1002" s="14" t="s">
        <v>241</v>
      </c>
      <c r="G1002" s="137">
        <v>600</v>
      </c>
      <c r="H1002" s="123">
        <v>318.79000000000002</v>
      </c>
      <c r="I1002" s="123">
        <v>191274</v>
      </c>
      <c r="J1002" s="73">
        <f t="shared" si="69"/>
        <v>221877.84</v>
      </c>
      <c r="K1002" s="4" t="s">
        <v>177</v>
      </c>
      <c r="L1002" s="16">
        <f t="shared" si="70"/>
        <v>600</v>
      </c>
      <c r="M1002" s="73">
        <f t="shared" si="71"/>
        <v>221877.84</v>
      </c>
      <c r="N1002" s="44"/>
      <c r="O1002" s="45" t="s">
        <v>101</v>
      </c>
      <c r="P1002" s="74" t="s">
        <v>83</v>
      </c>
      <c r="Q1002" s="115" t="s">
        <v>720</v>
      </c>
      <c r="R1002" s="78" t="s">
        <v>74</v>
      </c>
      <c r="S1002" s="101" t="s">
        <v>262</v>
      </c>
      <c r="T1002" s="75" t="s">
        <v>846</v>
      </c>
      <c r="U1002" s="63" t="s">
        <v>936</v>
      </c>
      <c r="V1002" s="7">
        <v>7</v>
      </c>
      <c r="W1002" s="7"/>
      <c r="X1002" s="7"/>
      <c r="Y1002" s="7"/>
    </row>
    <row r="1003" spans="1:25" s="46" customFormat="1" ht="31" customHeight="1" x14ac:dyDescent="0.35">
      <c r="A1003" s="24" t="s">
        <v>1972</v>
      </c>
      <c r="B1003" s="13" t="s">
        <v>14</v>
      </c>
      <c r="C1003" s="17" t="s">
        <v>2221</v>
      </c>
      <c r="D1003" s="13" t="s">
        <v>2222</v>
      </c>
      <c r="E1003" s="43" t="s">
        <v>862</v>
      </c>
      <c r="F1003" s="14" t="s">
        <v>241</v>
      </c>
      <c r="G1003" s="137">
        <v>150</v>
      </c>
      <c r="H1003" s="123">
        <v>319</v>
      </c>
      <c r="I1003" s="123">
        <v>47850</v>
      </c>
      <c r="J1003" s="73">
        <f t="shared" si="69"/>
        <v>55505.999999999993</v>
      </c>
      <c r="K1003" s="4" t="s">
        <v>177</v>
      </c>
      <c r="L1003" s="16">
        <f t="shared" si="70"/>
        <v>150</v>
      </c>
      <c r="M1003" s="73">
        <f t="shared" si="71"/>
        <v>55505.999999999993</v>
      </c>
      <c r="N1003" s="44"/>
      <c r="O1003" s="45" t="s">
        <v>861</v>
      </c>
      <c r="P1003" s="74" t="s">
        <v>106</v>
      </c>
      <c r="Q1003" s="114" t="s">
        <v>154</v>
      </c>
      <c r="R1003" s="78" t="s">
        <v>74</v>
      </c>
      <c r="S1003" s="69" t="s">
        <v>165</v>
      </c>
      <c r="T1003" s="75" t="s">
        <v>846</v>
      </c>
      <c r="U1003" s="63" t="s">
        <v>936</v>
      </c>
      <c r="V1003" s="7">
        <v>7</v>
      </c>
      <c r="W1003" s="7"/>
      <c r="X1003" s="7"/>
      <c r="Y1003" s="7"/>
    </row>
    <row r="1004" spans="1:25" s="46" customFormat="1" ht="31" customHeight="1" x14ac:dyDescent="0.35">
      <c r="A1004" s="24" t="s">
        <v>1973</v>
      </c>
      <c r="B1004" s="13" t="s">
        <v>14</v>
      </c>
      <c r="C1004" s="17" t="s">
        <v>2221</v>
      </c>
      <c r="D1004" s="13" t="s">
        <v>2222</v>
      </c>
      <c r="E1004" s="43" t="s">
        <v>863</v>
      </c>
      <c r="F1004" s="14" t="s">
        <v>241</v>
      </c>
      <c r="G1004" s="137">
        <v>300</v>
      </c>
      <c r="H1004" s="123">
        <v>1024.2361000000001</v>
      </c>
      <c r="I1004" s="123">
        <v>307270.83</v>
      </c>
      <c r="J1004" s="73">
        <f t="shared" si="69"/>
        <v>356434.16279999999</v>
      </c>
      <c r="K1004" s="4" t="s">
        <v>177</v>
      </c>
      <c r="L1004" s="16">
        <f t="shared" si="70"/>
        <v>300</v>
      </c>
      <c r="M1004" s="73">
        <f t="shared" si="71"/>
        <v>356434.16279999999</v>
      </c>
      <c r="N1004" s="44"/>
      <c r="O1004" s="45"/>
      <c r="P1004" s="74" t="s">
        <v>86</v>
      </c>
      <c r="Q1004" s="114" t="s">
        <v>154</v>
      </c>
      <c r="R1004" s="78" t="s">
        <v>74</v>
      </c>
      <c r="S1004" s="69" t="s">
        <v>170</v>
      </c>
      <c r="T1004" s="75" t="s">
        <v>865</v>
      </c>
      <c r="U1004" s="63" t="s">
        <v>936</v>
      </c>
      <c r="V1004" s="7">
        <v>7</v>
      </c>
      <c r="W1004" s="7"/>
      <c r="X1004" s="7"/>
      <c r="Y1004" s="7"/>
    </row>
    <row r="1005" spans="1:25" s="46" customFormat="1" ht="31" customHeight="1" x14ac:dyDescent="0.35">
      <c r="A1005" s="24" t="s">
        <v>1974</v>
      </c>
      <c r="B1005" s="13" t="s">
        <v>14</v>
      </c>
      <c r="C1005" s="17" t="s">
        <v>2221</v>
      </c>
      <c r="D1005" s="13" t="s">
        <v>2222</v>
      </c>
      <c r="E1005" s="43" t="s">
        <v>343</v>
      </c>
      <c r="F1005" s="14" t="s">
        <v>241</v>
      </c>
      <c r="G1005" s="137">
        <v>178</v>
      </c>
      <c r="H1005" s="123">
        <v>1024.2361000000001</v>
      </c>
      <c r="I1005" s="123">
        <v>182314.0258</v>
      </c>
      <c r="J1005" s="73">
        <f t="shared" si="69"/>
        <v>211484.26992799999</v>
      </c>
      <c r="K1005" s="4" t="s">
        <v>177</v>
      </c>
      <c r="L1005" s="16">
        <f t="shared" si="70"/>
        <v>178</v>
      </c>
      <c r="M1005" s="73">
        <f t="shared" si="71"/>
        <v>211484.26992799999</v>
      </c>
      <c r="N1005" s="44"/>
      <c r="O1005" s="45"/>
      <c r="P1005" s="74" t="s">
        <v>86</v>
      </c>
      <c r="Q1005" s="114" t="s">
        <v>134</v>
      </c>
      <c r="R1005" s="78" t="s">
        <v>74</v>
      </c>
      <c r="S1005" s="69" t="s">
        <v>349</v>
      </c>
      <c r="T1005" s="75" t="s">
        <v>866</v>
      </c>
      <c r="U1005" s="63" t="s">
        <v>936</v>
      </c>
      <c r="V1005" s="7">
        <v>7</v>
      </c>
      <c r="W1005" s="7"/>
      <c r="X1005" s="7"/>
      <c r="Y1005" s="7"/>
    </row>
    <row r="1006" spans="1:25" s="46" customFormat="1" ht="31" customHeight="1" x14ac:dyDescent="0.35">
      <c r="A1006" s="24" t="s">
        <v>1975</v>
      </c>
      <c r="B1006" s="13" t="s">
        <v>14</v>
      </c>
      <c r="C1006" s="17" t="s">
        <v>2221</v>
      </c>
      <c r="D1006" s="13" t="s">
        <v>2222</v>
      </c>
      <c r="E1006" s="43" t="s">
        <v>344</v>
      </c>
      <c r="F1006" s="14" t="s">
        <v>241</v>
      </c>
      <c r="G1006" s="137">
        <v>590</v>
      </c>
      <c r="H1006" s="123">
        <v>1024.2361000000001</v>
      </c>
      <c r="I1006" s="123">
        <v>604299.299</v>
      </c>
      <c r="J1006" s="73">
        <f t="shared" si="69"/>
        <v>700987.18683999998</v>
      </c>
      <c r="K1006" s="4" t="s">
        <v>177</v>
      </c>
      <c r="L1006" s="16">
        <f t="shared" si="70"/>
        <v>590</v>
      </c>
      <c r="M1006" s="73">
        <f t="shared" si="71"/>
        <v>700987.18683999998</v>
      </c>
      <c r="N1006" s="44"/>
      <c r="O1006" s="45"/>
      <c r="P1006" s="74" t="s">
        <v>86</v>
      </c>
      <c r="Q1006" s="114" t="s">
        <v>134</v>
      </c>
      <c r="R1006" s="78" t="s">
        <v>74</v>
      </c>
      <c r="S1006" s="69" t="s">
        <v>251</v>
      </c>
      <c r="T1006" s="75" t="s">
        <v>867</v>
      </c>
      <c r="U1006" s="63" t="s">
        <v>936</v>
      </c>
      <c r="V1006" s="7">
        <v>7</v>
      </c>
      <c r="W1006" s="7"/>
      <c r="X1006" s="7"/>
      <c r="Y1006" s="7"/>
    </row>
    <row r="1007" spans="1:25" s="46" customFormat="1" ht="31" customHeight="1" x14ac:dyDescent="0.35">
      <c r="A1007" s="24" t="s">
        <v>1976</v>
      </c>
      <c r="B1007" s="13" t="s">
        <v>14</v>
      </c>
      <c r="C1007" s="17" t="s">
        <v>2221</v>
      </c>
      <c r="D1007" s="13" t="s">
        <v>2222</v>
      </c>
      <c r="E1007" s="43" t="s">
        <v>50</v>
      </c>
      <c r="F1007" s="14" t="s">
        <v>241</v>
      </c>
      <c r="G1007" s="137">
        <v>189</v>
      </c>
      <c r="H1007" s="123">
        <v>1322.58</v>
      </c>
      <c r="I1007" s="123">
        <v>249967.62</v>
      </c>
      <c r="J1007" s="73">
        <f t="shared" si="69"/>
        <v>289962.43919999996</v>
      </c>
      <c r="K1007" s="4" t="s">
        <v>177</v>
      </c>
      <c r="L1007" s="16">
        <f t="shared" si="70"/>
        <v>189</v>
      </c>
      <c r="M1007" s="73">
        <f t="shared" si="71"/>
        <v>289962.43919999996</v>
      </c>
      <c r="N1007" s="44"/>
      <c r="O1007" s="45"/>
      <c r="P1007" s="74" t="s">
        <v>86</v>
      </c>
      <c r="Q1007" s="114" t="s">
        <v>134</v>
      </c>
      <c r="R1007" s="78" t="s">
        <v>74</v>
      </c>
      <c r="S1007" s="69" t="s">
        <v>231</v>
      </c>
      <c r="T1007" s="75" t="s">
        <v>867</v>
      </c>
      <c r="U1007" s="63" t="s">
        <v>936</v>
      </c>
      <c r="V1007" s="7">
        <v>7</v>
      </c>
      <c r="W1007" s="7"/>
      <c r="X1007" s="7"/>
      <c r="Y1007" s="7"/>
    </row>
    <row r="1008" spans="1:25" s="46" customFormat="1" ht="31" customHeight="1" x14ac:dyDescent="0.35">
      <c r="A1008" s="24" t="s">
        <v>1977</v>
      </c>
      <c r="B1008" s="13" t="s">
        <v>14</v>
      </c>
      <c r="C1008" s="17" t="s">
        <v>2221</v>
      </c>
      <c r="D1008" s="13" t="s">
        <v>2222</v>
      </c>
      <c r="E1008" s="43" t="s">
        <v>91</v>
      </c>
      <c r="F1008" s="14" t="s">
        <v>241</v>
      </c>
      <c r="G1008" s="137">
        <v>432</v>
      </c>
      <c r="H1008" s="123">
        <v>1024.24</v>
      </c>
      <c r="I1008" s="123">
        <v>442471.67999999999</v>
      </c>
      <c r="J1008" s="73">
        <f t="shared" si="69"/>
        <v>513267.14879999997</v>
      </c>
      <c r="K1008" s="4" t="s">
        <v>177</v>
      </c>
      <c r="L1008" s="16">
        <f t="shared" si="70"/>
        <v>432</v>
      </c>
      <c r="M1008" s="142">
        <f t="shared" si="71"/>
        <v>513267.14879999997</v>
      </c>
      <c r="N1008" s="44"/>
      <c r="O1008" s="139"/>
      <c r="P1008" s="74" t="s">
        <v>86</v>
      </c>
      <c r="Q1008" s="114" t="s">
        <v>109</v>
      </c>
      <c r="R1008" s="78" t="s">
        <v>74</v>
      </c>
      <c r="S1008" s="69" t="s">
        <v>350</v>
      </c>
      <c r="T1008" s="75" t="s">
        <v>867</v>
      </c>
      <c r="U1008" s="63" t="s">
        <v>936</v>
      </c>
      <c r="V1008" s="7">
        <v>7</v>
      </c>
      <c r="W1008" s="7"/>
      <c r="X1008" s="7"/>
      <c r="Y1008" s="7"/>
    </row>
    <row r="1009" spans="1:25" s="46" customFormat="1" ht="31" customHeight="1" x14ac:dyDescent="0.35">
      <c r="A1009" s="24" t="s">
        <v>1978</v>
      </c>
      <c r="B1009" s="13" t="s">
        <v>14</v>
      </c>
      <c r="C1009" s="17" t="s">
        <v>2221</v>
      </c>
      <c r="D1009" s="13" t="s">
        <v>2222</v>
      </c>
      <c r="E1009" s="43" t="s">
        <v>93</v>
      </c>
      <c r="F1009" s="14" t="s">
        <v>241</v>
      </c>
      <c r="G1009" s="137">
        <v>12</v>
      </c>
      <c r="H1009" s="123">
        <v>1322.58</v>
      </c>
      <c r="I1009" s="123">
        <v>15870.96</v>
      </c>
      <c r="J1009" s="73">
        <f t="shared" si="69"/>
        <v>18410.313599999998</v>
      </c>
      <c r="K1009" s="4" t="s">
        <v>177</v>
      </c>
      <c r="L1009" s="16">
        <f t="shared" si="70"/>
        <v>12</v>
      </c>
      <c r="M1009" s="142">
        <f t="shared" si="71"/>
        <v>18410.313599999998</v>
      </c>
      <c r="N1009" s="44"/>
      <c r="O1009" s="139"/>
      <c r="P1009" s="74" t="s">
        <v>86</v>
      </c>
      <c r="Q1009" s="114" t="s">
        <v>109</v>
      </c>
      <c r="R1009" s="78" t="s">
        <v>74</v>
      </c>
      <c r="S1009" s="69" t="s">
        <v>350</v>
      </c>
      <c r="T1009" s="75" t="s">
        <v>867</v>
      </c>
      <c r="U1009" s="63" t="s">
        <v>936</v>
      </c>
      <c r="V1009" s="7">
        <v>7</v>
      </c>
      <c r="W1009" s="7"/>
      <c r="X1009" s="7"/>
      <c r="Y1009" s="7"/>
    </row>
    <row r="1010" spans="1:25" s="46" customFormat="1" ht="31" customHeight="1" x14ac:dyDescent="0.35">
      <c r="A1010" s="24" t="s">
        <v>1979</v>
      </c>
      <c r="B1010" s="13" t="s">
        <v>14</v>
      </c>
      <c r="C1010" s="17" t="s">
        <v>2221</v>
      </c>
      <c r="D1010" s="13" t="s">
        <v>2222</v>
      </c>
      <c r="E1010" s="43" t="s">
        <v>86</v>
      </c>
      <c r="F1010" s="14" t="s">
        <v>241</v>
      </c>
      <c r="G1010" s="137">
        <v>127</v>
      </c>
      <c r="H1010" s="123">
        <v>1024.24</v>
      </c>
      <c r="I1010" s="123">
        <v>130078.48</v>
      </c>
      <c r="J1010" s="73">
        <f t="shared" si="69"/>
        <v>150891.03679999997</v>
      </c>
      <c r="K1010" s="4" t="s">
        <v>177</v>
      </c>
      <c r="L1010" s="16">
        <f t="shared" si="70"/>
        <v>127</v>
      </c>
      <c r="M1010" s="142">
        <f t="shared" si="71"/>
        <v>150891.03679999997</v>
      </c>
      <c r="N1010" s="44"/>
      <c r="O1010" s="139"/>
      <c r="P1010" s="74" t="s">
        <v>86</v>
      </c>
      <c r="Q1010" s="114" t="s">
        <v>109</v>
      </c>
      <c r="R1010" s="78" t="s">
        <v>74</v>
      </c>
      <c r="S1010" s="69" t="s">
        <v>235</v>
      </c>
      <c r="T1010" s="75" t="s">
        <v>868</v>
      </c>
      <c r="U1010" s="63" t="s">
        <v>936</v>
      </c>
      <c r="V1010" s="7">
        <v>7</v>
      </c>
      <c r="W1010" s="7"/>
      <c r="X1010" s="7"/>
      <c r="Y1010" s="7"/>
    </row>
    <row r="1011" spans="1:25" s="46" customFormat="1" ht="31" customHeight="1" x14ac:dyDescent="0.35">
      <c r="A1011" s="24" t="s">
        <v>1980</v>
      </c>
      <c r="B1011" s="13" t="s">
        <v>14</v>
      </c>
      <c r="C1011" s="17" t="s">
        <v>2221</v>
      </c>
      <c r="D1011" s="13" t="s">
        <v>2222</v>
      </c>
      <c r="E1011" s="43" t="s">
        <v>131</v>
      </c>
      <c r="F1011" s="14" t="s">
        <v>241</v>
      </c>
      <c r="G1011" s="137">
        <v>138</v>
      </c>
      <c r="H1011" s="123">
        <v>1322.58</v>
      </c>
      <c r="I1011" s="123">
        <v>182516.03999999998</v>
      </c>
      <c r="J1011" s="73">
        <f t="shared" si="69"/>
        <v>211718.60639999996</v>
      </c>
      <c r="K1011" s="4" t="s">
        <v>177</v>
      </c>
      <c r="L1011" s="16">
        <f t="shared" si="70"/>
        <v>138</v>
      </c>
      <c r="M1011" s="73">
        <f t="shared" si="71"/>
        <v>211718.60639999996</v>
      </c>
      <c r="N1011" s="44"/>
      <c r="O1011" s="45" t="s">
        <v>348</v>
      </c>
      <c r="P1011" s="74" t="s">
        <v>86</v>
      </c>
      <c r="Q1011" s="114" t="s">
        <v>89</v>
      </c>
      <c r="R1011" s="78" t="s">
        <v>74</v>
      </c>
      <c r="S1011" s="69" t="s">
        <v>261</v>
      </c>
      <c r="T1011" s="75" t="s">
        <v>867</v>
      </c>
      <c r="U1011" s="63" t="s">
        <v>936</v>
      </c>
      <c r="V1011" s="7">
        <v>7</v>
      </c>
      <c r="W1011" s="7"/>
      <c r="X1011" s="7"/>
      <c r="Y1011" s="7"/>
    </row>
    <row r="1012" spans="1:25" s="46" customFormat="1" ht="31" customHeight="1" x14ac:dyDescent="0.35">
      <c r="A1012" s="24" t="s">
        <v>1981</v>
      </c>
      <c r="B1012" s="13" t="s">
        <v>14</v>
      </c>
      <c r="C1012" s="17" t="s">
        <v>2221</v>
      </c>
      <c r="D1012" s="13" t="s">
        <v>2222</v>
      </c>
      <c r="E1012" s="43" t="s">
        <v>72</v>
      </c>
      <c r="F1012" s="14" t="s">
        <v>241</v>
      </c>
      <c r="G1012" s="137">
        <v>3600</v>
      </c>
      <c r="H1012" s="123">
        <v>847</v>
      </c>
      <c r="I1012" s="123">
        <v>3049200</v>
      </c>
      <c r="J1012" s="73">
        <f t="shared" si="69"/>
        <v>3537071.9999999995</v>
      </c>
      <c r="K1012" s="4" t="s">
        <v>177</v>
      </c>
      <c r="L1012" s="16">
        <f t="shared" si="70"/>
        <v>3600</v>
      </c>
      <c r="M1012" s="73">
        <f t="shared" si="71"/>
        <v>3537071.9999999995</v>
      </c>
      <c r="N1012" s="44"/>
      <c r="O1012" s="45"/>
      <c r="P1012" s="74" t="s">
        <v>86</v>
      </c>
      <c r="Q1012" s="115" t="s">
        <v>720</v>
      </c>
      <c r="R1012" s="78" t="s">
        <v>74</v>
      </c>
      <c r="S1012" s="69" t="s">
        <v>262</v>
      </c>
      <c r="T1012" s="75" t="s">
        <v>867</v>
      </c>
      <c r="U1012" s="63" t="s">
        <v>936</v>
      </c>
      <c r="V1012" s="7">
        <v>7</v>
      </c>
      <c r="W1012" s="7"/>
      <c r="X1012" s="7"/>
      <c r="Y1012" s="7"/>
    </row>
    <row r="1013" spans="1:25" s="46" customFormat="1" ht="31" customHeight="1" x14ac:dyDescent="0.35">
      <c r="A1013" s="24" t="s">
        <v>1982</v>
      </c>
      <c r="B1013" s="13" t="s">
        <v>14</v>
      </c>
      <c r="C1013" s="17" t="s">
        <v>2221</v>
      </c>
      <c r="D1013" s="13" t="s">
        <v>2222</v>
      </c>
      <c r="E1013" s="43" t="s">
        <v>73</v>
      </c>
      <c r="F1013" s="14" t="s">
        <v>241</v>
      </c>
      <c r="G1013" s="137">
        <v>150</v>
      </c>
      <c r="H1013" s="123">
        <v>847</v>
      </c>
      <c r="I1013" s="123">
        <v>127050</v>
      </c>
      <c r="J1013" s="73">
        <f t="shared" si="69"/>
        <v>147378</v>
      </c>
      <c r="K1013" s="4" t="s">
        <v>177</v>
      </c>
      <c r="L1013" s="16">
        <f t="shared" si="70"/>
        <v>150</v>
      </c>
      <c r="M1013" s="73">
        <f t="shared" si="71"/>
        <v>147378</v>
      </c>
      <c r="N1013" s="44"/>
      <c r="O1013" s="45"/>
      <c r="P1013" s="74" t="s">
        <v>86</v>
      </c>
      <c r="Q1013" s="115" t="s">
        <v>720</v>
      </c>
      <c r="R1013" s="78" t="s">
        <v>74</v>
      </c>
      <c r="S1013" s="69" t="s">
        <v>262</v>
      </c>
      <c r="T1013" s="75" t="s">
        <v>867</v>
      </c>
      <c r="U1013" s="63" t="s">
        <v>936</v>
      </c>
      <c r="V1013" s="7">
        <v>7</v>
      </c>
      <c r="W1013" s="7"/>
      <c r="X1013" s="7"/>
      <c r="Y1013" s="7"/>
    </row>
    <row r="1014" spans="1:25" s="46" customFormat="1" ht="31" customHeight="1" x14ac:dyDescent="0.35">
      <c r="A1014" s="24" t="s">
        <v>1983</v>
      </c>
      <c r="B1014" s="13" t="s">
        <v>14</v>
      </c>
      <c r="C1014" s="17" t="s">
        <v>2221</v>
      </c>
      <c r="D1014" s="13" t="s">
        <v>2222</v>
      </c>
      <c r="E1014" s="43" t="s">
        <v>864</v>
      </c>
      <c r="F1014" s="14" t="s">
        <v>241</v>
      </c>
      <c r="G1014" s="137">
        <v>4890</v>
      </c>
      <c r="H1014" s="123">
        <v>847</v>
      </c>
      <c r="I1014" s="123">
        <v>4141830</v>
      </c>
      <c r="J1014" s="73">
        <f t="shared" si="69"/>
        <v>4804522.8</v>
      </c>
      <c r="K1014" s="4" t="s">
        <v>177</v>
      </c>
      <c r="L1014" s="16">
        <f t="shared" si="70"/>
        <v>4890</v>
      </c>
      <c r="M1014" s="73">
        <f t="shared" si="71"/>
        <v>4804522.8</v>
      </c>
      <c r="N1014" s="44"/>
      <c r="O1014" s="45"/>
      <c r="P1014" s="74" t="s">
        <v>86</v>
      </c>
      <c r="Q1014" s="115" t="s">
        <v>720</v>
      </c>
      <c r="R1014" s="78" t="s">
        <v>74</v>
      </c>
      <c r="S1014" s="69" t="s">
        <v>262</v>
      </c>
      <c r="T1014" s="75" t="s">
        <v>867</v>
      </c>
      <c r="U1014" s="63" t="s">
        <v>936</v>
      </c>
      <c r="V1014" s="7">
        <v>7</v>
      </c>
      <c r="W1014" s="7"/>
      <c r="X1014" s="7"/>
      <c r="Y1014" s="7"/>
    </row>
    <row r="1015" spans="1:25" s="46" customFormat="1" ht="31" customHeight="1" x14ac:dyDescent="0.35">
      <c r="A1015" s="24" t="s">
        <v>1984</v>
      </c>
      <c r="B1015" s="13" t="s">
        <v>14</v>
      </c>
      <c r="C1015" s="17" t="s">
        <v>2221</v>
      </c>
      <c r="D1015" s="13" t="s">
        <v>2222</v>
      </c>
      <c r="E1015" s="43" t="s">
        <v>133</v>
      </c>
      <c r="F1015" s="14" t="s">
        <v>241</v>
      </c>
      <c r="G1015" s="137">
        <v>71</v>
      </c>
      <c r="H1015" s="123">
        <v>519.26</v>
      </c>
      <c r="I1015" s="123">
        <v>36867.46</v>
      </c>
      <c r="J1015" s="73">
        <f t="shared" si="69"/>
        <v>42766.253599999996</v>
      </c>
      <c r="K1015" s="4" t="s">
        <v>177</v>
      </c>
      <c r="L1015" s="16">
        <f t="shared" si="70"/>
        <v>71</v>
      </c>
      <c r="M1015" s="73">
        <f t="shared" si="71"/>
        <v>42766.253599999996</v>
      </c>
      <c r="N1015" s="48"/>
      <c r="O1015" s="45"/>
      <c r="P1015" s="74" t="s">
        <v>87</v>
      </c>
      <c r="Q1015" s="114" t="s">
        <v>134</v>
      </c>
      <c r="R1015" s="78" t="s">
        <v>74</v>
      </c>
      <c r="S1015" s="69" t="s">
        <v>357</v>
      </c>
      <c r="T1015" s="75" t="s">
        <v>870</v>
      </c>
      <c r="U1015" s="63" t="s">
        <v>936</v>
      </c>
      <c r="V1015" s="7">
        <v>7</v>
      </c>
      <c r="W1015" s="7"/>
      <c r="X1015" s="7"/>
      <c r="Y1015" s="7"/>
    </row>
    <row r="1016" spans="1:25" s="46" customFormat="1" ht="31" customHeight="1" x14ac:dyDescent="0.35">
      <c r="A1016" s="24" t="s">
        <v>1985</v>
      </c>
      <c r="B1016" s="13" t="s">
        <v>14</v>
      </c>
      <c r="C1016" s="17" t="s">
        <v>2221</v>
      </c>
      <c r="D1016" s="13" t="s">
        <v>2222</v>
      </c>
      <c r="E1016" s="43" t="s">
        <v>142</v>
      </c>
      <c r="F1016" s="14" t="s">
        <v>241</v>
      </c>
      <c r="G1016" s="137">
        <v>266.63</v>
      </c>
      <c r="H1016" s="123">
        <v>1988</v>
      </c>
      <c r="I1016" s="123">
        <v>530060.43999999994</v>
      </c>
      <c r="J1016" s="73">
        <f t="shared" si="69"/>
        <v>614870.11039999989</v>
      </c>
      <c r="K1016" s="4" t="s">
        <v>177</v>
      </c>
      <c r="L1016" s="16">
        <f t="shared" si="70"/>
        <v>266.63</v>
      </c>
      <c r="M1016" s="73">
        <f t="shared" si="71"/>
        <v>614870.11039999989</v>
      </c>
      <c r="N1016" s="44"/>
      <c r="O1016" s="45"/>
      <c r="P1016" s="74" t="s">
        <v>87</v>
      </c>
      <c r="Q1016" s="114" t="s">
        <v>134</v>
      </c>
      <c r="R1016" s="78" t="s">
        <v>74</v>
      </c>
      <c r="S1016" s="69" t="s">
        <v>358</v>
      </c>
      <c r="T1016" s="75" t="s">
        <v>870</v>
      </c>
      <c r="U1016" s="63" t="s">
        <v>936</v>
      </c>
      <c r="V1016" s="7">
        <v>7</v>
      </c>
      <c r="W1016" s="7"/>
      <c r="X1016" s="7"/>
      <c r="Y1016" s="7"/>
    </row>
    <row r="1017" spans="1:25" ht="31" customHeight="1" x14ac:dyDescent="0.35">
      <c r="A1017" s="24" t="s">
        <v>1986</v>
      </c>
      <c r="B1017" s="13" t="s">
        <v>14</v>
      </c>
      <c r="C1017" s="17" t="s">
        <v>2221</v>
      </c>
      <c r="D1017" s="13" t="s">
        <v>2222</v>
      </c>
      <c r="E1017" s="17" t="s">
        <v>352</v>
      </c>
      <c r="F1017" s="14" t="s">
        <v>241</v>
      </c>
      <c r="G1017" s="134">
        <v>98.51</v>
      </c>
      <c r="H1017" s="73">
        <v>1988</v>
      </c>
      <c r="I1017" s="73">
        <v>195837.88</v>
      </c>
      <c r="J1017" s="73">
        <f t="shared" si="69"/>
        <v>227171.94079999998</v>
      </c>
      <c r="K1017" s="4" t="s">
        <v>177</v>
      </c>
      <c r="L1017" s="16">
        <f t="shared" si="70"/>
        <v>98.51</v>
      </c>
      <c r="M1017" s="73">
        <f t="shared" si="71"/>
        <v>227171.94079999998</v>
      </c>
      <c r="N1017" s="29"/>
      <c r="O1017" s="32"/>
      <c r="P1017" s="74" t="s">
        <v>87</v>
      </c>
      <c r="Q1017" s="114" t="s">
        <v>134</v>
      </c>
      <c r="R1017" s="78" t="s">
        <v>74</v>
      </c>
      <c r="S1017" s="69" t="s">
        <v>358</v>
      </c>
      <c r="T1017" s="75" t="s">
        <v>870</v>
      </c>
      <c r="U1017" s="63" t="s">
        <v>936</v>
      </c>
      <c r="V1017" s="7">
        <v>7</v>
      </c>
    </row>
    <row r="1018" spans="1:25" ht="31" customHeight="1" x14ac:dyDescent="0.35">
      <c r="A1018" s="24" t="s">
        <v>1987</v>
      </c>
      <c r="B1018" s="13" t="s">
        <v>14</v>
      </c>
      <c r="C1018" s="17" t="s">
        <v>2221</v>
      </c>
      <c r="D1018" s="13" t="s">
        <v>2222</v>
      </c>
      <c r="E1018" s="17" t="s">
        <v>141</v>
      </c>
      <c r="F1018" s="14" t="s">
        <v>241</v>
      </c>
      <c r="G1018" s="134">
        <v>180</v>
      </c>
      <c r="H1018" s="73">
        <v>1707</v>
      </c>
      <c r="I1018" s="73">
        <v>307260</v>
      </c>
      <c r="J1018" s="73">
        <f t="shared" si="69"/>
        <v>356421.6</v>
      </c>
      <c r="K1018" s="4" t="s">
        <v>177</v>
      </c>
      <c r="L1018" s="16">
        <f t="shared" si="70"/>
        <v>180</v>
      </c>
      <c r="M1018" s="73">
        <f t="shared" si="71"/>
        <v>356421.6</v>
      </c>
      <c r="N1018" s="28"/>
      <c r="O1018" s="32"/>
      <c r="P1018" s="74" t="s">
        <v>87</v>
      </c>
      <c r="Q1018" s="114" t="s">
        <v>109</v>
      </c>
      <c r="R1018" s="78" t="s">
        <v>74</v>
      </c>
      <c r="S1018" s="69" t="s">
        <v>359</v>
      </c>
      <c r="T1018" s="75" t="s">
        <v>870</v>
      </c>
      <c r="U1018" s="63" t="s">
        <v>936</v>
      </c>
      <c r="V1018" s="7">
        <v>7</v>
      </c>
    </row>
    <row r="1019" spans="1:25" ht="31" customHeight="1" x14ac:dyDescent="0.35">
      <c r="A1019" s="24" t="s">
        <v>1988</v>
      </c>
      <c r="B1019" s="13" t="s">
        <v>14</v>
      </c>
      <c r="C1019" s="17" t="s">
        <v>2221</v>
      </c>
      <c r="D1019" s="13" t="s">
        <v>2222</v>
      </c>
      <c r="E1019" s="17" t="s">
        <v>351</v>
      </c>
      <c r="F1019" s="14" t="s">
        <v>241</v>
      </c>
      <c r="G1019" s="134">
        <v>95</v>
      </c>
      <c r="H1019" s="73">
        <v>1707</v>
      </c>
      <c r="I1019" s="73">
        <v>162165</v>
      </c>
      <c r="J1019" s="73">
        <f t="shared" si="69"/>
        <v>188111.4</v>
      </c>
      <c r="K1019" s="4" t="s">
        <v>177</v>
      </c>
      <c r="L1019" s="16">
        <f t="shared" si="70"/>
        <v>95</v>
      </c>
      <c r="M1019" s="73">
        <f t="shared" si="71"/>
        <v>188111.4</v>
      </c>
      <c r="N1019" s="28"/>
      <c r="O1019" s="32"/>
      <c r="P1019" s="74" t="s">
        <v>87</v>
      </c>
      <c r="Q1019" s="114" t="s">
        <v>109</v>
      </c>
      <c r="R1019" s="78" t="s">
        <v>74</v>
      </c>
      <c r="S1019" s="69" t="s">
        <v>359</v>
      </c>
      <c r="T1019" s="75" t="s">
        <v>870</v>
      </c>
      <c r="U1019" s="63" t="s">
        <v>936</v>
      </c>
      <c r="V1019" s="7">
        <v>7</v>
      </c>
    </row>
    <row r="1020" spans="1:25" ht="31" customHeight="1" x14ac:dyDescent="0.35">
      <c r="A1020" s="24" t="s">
        <v>1989</v>
      </c>
      <c r="B1020" s="13" t="s">
        <v>14</v>
      </c>
      <c r="C1020" s="17" t="s">
        <v>2221</v>
      </c>
      <c r="D1020" s="13" t="s">
        <v>2222</v>
      </c>
      <c r="E1020" s="17" t="s">
        <v>869</v>
      </c>
      <c r="F1020" s="14" t="s">
        <v>241</v>
      </c>
      <c r="G1020" s="134">
        <v>9600</v>
      </c>
      <c r="H1020" s="73">
        <v>830</v>
      </c>
      <c r="I1020" s="73">
        <v>7968000</v>
      </c>
      <c r="J1020" s="73">
        <f t="shared" si="69"/>
        <v>9242880</v>
      </c>
      <c r="K1020" s="4" t="s">
        <v>177</v>
      </c>
      <c r="L1020" s="16">
        <f t="shared" si="70"/>
        <v>9600</v>
      </c>
      <c r="M1020" s="73">
        <f t="shared" si="71"/>
        <v>9242880</v>
      </c>
      <c r="N1020" s="28"/>
      <c r="O1020" s="32"/>
      <c r="P1020" s="74" t="s">
        <v>87</v>
      </c>
      <c r="Q1020" s="115" t="s">
        <v>720</v>
      </c>
      <c r="R1020" s="78" t="s">
        <v>74</v>
      </c>
      <c r="S1020" s="69" t="s">
        <v>262</v>
      </c>
      <c r="T1020" s="75" t="s">
        <v>870</v>
      </c>
      <c r="U1020" s="63" t="s">
        <v>936</v>
      </c>
      <c r="V1020" s="7">
        <v>7</v>
      </c>
    </row>
    <row r="1021" spans="1:25" ht="31" customHeight="1" x14ac:dyDescent="0.35">
      <c r="A1021" s="24" t="s">
        <v>1990</v>
      </c>
      <c r="B1021" s="13" t="s">
        <v>14</v>
      </c>
      <c r="C1021" s="17" t="s">
        <v>2221</v>
      </c>
      <c r="D1021" s="13" t="s">
        <v>2222</v>
      </c>
      <c r="E1021" s="17" t="s">
        <v>144</v>
      </c>
      <c r="F1021" s="14" t="s">
        <v>241</v>
      </c>
      <c r="G1021" s="134">
        <v>1470</v>
      </c>
      <c r="H1021" s="73">
        <v>589.42099999999994</v>
      </c>
      <c r="I1021" s="73">
        <v>866448.86999999988</v>
      </c>
      <c r="J1021" s="73">
        <f t="shared" si="69"/>
        <v>1005080.6891999998</v>
      </c>
      <c r="K1021" s="4" t="s">
        <v>177</v>
      </c>
      <c r="L1021" s="16">
        <f t="shared" si="70"/>
        <v>1470</v>
      </c>
      <c r="M1021" s="73">
        <f t="shared" si="71"/>
        <v>1005080.6891999998</v>
      </c>
      <c r="N1021" s="28"/>
      <c r="O1021" s="32"/>
      <c r="P1021" s="74" t="s">
        <v>88</v>
      </c>
      <c r="Q1021" s="114" t="s">
        <v>154</v>
      </c>
      <c r="R1021" s="78" t="s">
        <v>74</v>
      </c>
      <c r="S1021" s="52" t="s">
        <v>173</v>
      </c>
      <c r="T1021" s="75" t="s">
        <v>866</v>
      </c>
      <c r="U1021" s="63" t="s">
        <v>936</v>
      </c>
      <c r="V1021" s="7">
        <v>7</v>
      </c>
    </row>
    <row r="1022" spans="1:25" ht="31" customHeight="1" x14ac:dyDescent="0.35">
      <c r="A1022" s="24" t="s">
        <v>1991</v>
      </c>
      <c r="B1022" s="13" t="s">
        <v>14</v>
      </c>
      <c r="C1022" s="17" t="s">
        <v>2221</v>
      </c>
      <c r="D1022" s="13" t="s">
        <v>2222</v>
      </c>
      <c r="E1022" s="17" t="s">
        <v>189</v>
      </c>
      <c r="F1022" s="14" t="s">
        <v>241</v>
      </c>
      <c r="G1022" s="134">
        <v>2266.66</v>
      </c>
      <c r="H1022" s="73">
        <v>2082.9690000000001</v>
      </c>
      <c r="I1022" s="73">
        <v>4721382.5135399997</v>
      </c>
      <c r="J1022" s="73">
        <f t="shared" si="69"/>
        <v>5476803.7157063996</v>
      </c>
      <c r="K1022" s="4" t="s">
        <v>177</v>
      </c>
      <c r="L1022" s="16">
        <f t="shared" si="70"/>
        <v>2266.66</v>
      </c>
      <c r="M1022" s="73">
        <f t="shared" si="71"/>
        <v>5476803.7157063996</v>
      </c>
      <c r="N1022" s="28"/>
      <c r="O1022" s="32"/>
      <c r="P1022" s="74" t="s">
        <v>88</v>
      </c>
      <c r="Q1022" s="114" t="s">
        <v>154</v>
      </c>
      <c r="R1022" s="78" t="s">
        <v>74</v>
      </c>
      <c r="S1022" s="69" t="s">
        <v>173</v>
      </c>
      <c r="T1022" s="75" t="s">
        <v>866</v>
      </c>
      <c r="U1022" s="63" t="s">
        <v>936</v>
      </c>
      <c r="V1022" s="7">
        <v>7</v>
      </c>
    </row>
    <row r="1023" spans="1:25" ht="31" customHeight="1" x14ac:dyDescent="0.35">
      <c r="A1023" s="24" t="s">
        <v>1992</v>
      </c>
      <c r="B1023" s="13" t="s">
        <v>14</v>
      </c>
      <c r="C1023" s="17" t="s">
        <v>2221</v>
      </c>
      <c r="D1023" s="13" t="s">
        <v>2222</v>
      </c>
      <c r="E1023" s="17" t="s">
        <v>871</v>
      </c>
      <c r="F1023" s="13" t="s">
        <v>241</v>
      </c>
      <c r="G1023" s="134">
        <v>230</v>
      </c>
      <c r="H1023" s="73">
        <v>2082.9690000000001</v>
      </c>
      <c r="I1023" s="73">
        <v>479082.87</v>
      </c>
      <c r="J1023" s="73">
        <f t="shared" si="69"/>
        <v>555736.12919999997</v>
      </c>
      <c r="K1023" s="4" t="s">
        <v>177</v>
      </c>
      <c r="L1023" s="16">
        <f t="shared" si="70"/>
        <v>230</v>
      </c>
      <c r="M1023" s="73">
        <f t="shared" si="71"/>
        <v>555736.12919999997</v>
      </c>
      <c r="N1023" s="29"/>
      <c r="O1023" s="32"/>
      <c r="P1023" s="74" t="s">
        <v>88</v>
      </c>
      <c r="Q1023" s="114" t="s">
        <v>154</v>
      </c>
      <c r="R1023" s="78" t="s">
        <v>74</v>
      </c>
      <c r="S1023" s="69" t="s">
        <v>173</v>
      </c>
      <c r="T1023" s="75" t="s">
        <v>866</v>
      </c>
      <c r="U1023" s="63" t="s">
        <v>936</v>
      </c>
      <c r="V1023" s="7">
        <v>7</v>
      </c>
    </row>
    <row r="1024" spans="1:25" ht="31" customHeight="1" x14ac:dyDescent="0.35">
      <c r="A1024" s="24" t="s">
        <v>1993</v>
      </c>
      <c r="B1024" s="13" t="s">
        <v>14</v>
      </c>
      <c r="C1024" s="17" t="s">
        <v>2221</v>
      </c>
      <c r="D1024" s="13" t="s">
        <v>2222</v>
      </c>
      <c r="E1024" s="17" t="s">
        <v>146</v>
      </c>
      <c r="F1024" s="14" t="s">
        <v>241</v>
      </c>
      <c r="G1024" s="134">
        <v>111.848</v>
      </c>
      <c r="H1024" s="73">
        <v>1988</v>
      </c>
      <c r="I1024" s="73">
        <v>222353.82399999999</v>
      </c>
      <c r="J1024" s="73">
        <f t="shared" si="69"/>
        <v>257930.43583999996</v>
      </c>
      <c r="K1024" s="4" t="s">
        <v>177</v>
      </c>
      <c r="L1024" s="16">
        <f t="shared" si="70"/>
        <v>111.848</v>
      </c>
      <c r="M1024" s="73">
        <f t="shared" si="71"/>
        <v>257930.43583999996</v>
      </c>
      <c r="N1024" s="28"/>
      <c r="O1024" s="32"/>
      <c r="P1024" s="74" t="s">
        <v>88</v>
      </c>
      <c r="Q1024" s="114" t="s">
        <v>134</v>
      </c>
      <c r="R1024" s="78" t="s">
        <v>74</v>
      </c>
      <c r="S1024" s="69" t="s">
        <v>233</v>
      </c>
      <c r="T1024" s="75" t="s">
        <v>866</v>
      </c>
      <c r="U1024" s="63" t="s">
        <v>936</v>
      </c>
      <c r="V1024" s="7">
        <v>7</v>
      </c>
    </row>
    <row r="1025" spans="1:22" ht="31" customHeight="1" x14ac:dyDescent="0.35">
      <c r="A1025" s="24" t="s">
        <v>1994</v>
      </c>
      <c r="B1025" s="13" t="s">
        <v>14</v>
      </c>
      <c r="C1025" s="17" t="s">
        <v>2221</v>
      </c>
      <c r="D1025" s="13" t="s">
        <v>2222</v>
      </c>
      <c r="E1025" s="17" t="s">
        <v>187</v>
      </c>
      <c r="F1025" s="14" t="s">
        <v>241</v>
      </c>
      <c r="G1025" s="134">
        <v>146.83200000000002</v>
      </c>
      <c r="H1025" s="73">
        <v>1988</v>
      </c>
      <c r="I1025" s="73">
        <v>291902.01600000006</v>
      </c>
      <c r="J1025" s="73">
        <f t="shared" si="69"/>
        <v>338606.33856000006</v>
      </c>
      <c r="K1025" s="4" t="s">
        <v>177</v>
      </c>
      <c r="L1025" s="16">
        <f t="shared" si="70"/>
        <v>146.83200000000002</v>
      </c>
      <c r="M1025" s="73">
        <f t="shared" si="71"/>
        <v>338606.33856000006</v>
      </c>
      <c r="N1025" s="28"/>
      <c r="O1025" s="32"/>
      <c r="P1025" s="74" t="s">
        <v>88</v>
      </c>
      <c r="Q1025" s="114" t="s">
        <v>134</v>
      </c>
      <c r="R1025" s="78" t="s">
        <v>74</v>
      </c>
      <c r="S1025" s="69" t="s">
        <v>233</v>
      </c>
      <c r="T1025" s="75" t="s">
        <v>866</v>
      </c>
      <c r="U1025" s="63" t="s">
        <v>936</v>
      </c>
      <c r="V1025" s="7">
        <v>7</v>
      </c>
    </row>
    <row r="1026" spans="1:22" ht="31" customHeight="1" x14ac:dyDescent="0.35">
      <c r="A1026" s="24" t="s">
        <v>1995</v>
      </c>
      <c r="B1026" s="13" t="s">
        <v>14</v>
      </c>
      <c r="C1026" s="17" t="s">
        <v>2221</v>
      </c>
      <c r="D1026" s="13" t="s">
        <v>2222</v>
      </c>
      <c r="E1026" s="17" t="s">
        <v>872</v>
      </c>
      <c r="F1026" s="14" t="s">
        <v>241</v>
      </c>
      <c r="G1026" s="134">
        <v>135.251</v>
      </c>
      <c r="H1026" s="73">
        <v>1988</v>
      </c>
      <c r="I1026" s="73">
        <v>268878.98800000001</v>
      </c>
      <c r="J1026" s="73">
        <f t="shared" si="69"/>
        <v>311899.62608000002</v>
      </c>
      <c r="K1026" s="4" t="s">
        <v>177</v>
      </c>
      <c r="L1026" s="16">
        <f t="shared" si="70"/>
        <v>135.251</v>
      </c>
      <c r="M1026" s="73">
        <f t="shared" si="71"/>
        <v>311899.62608000002</v>
      </c>
      <c r="N1026" s="28"/>
      <c r="O1026" s="32"/>
      <c r="P1026" s="74" t="s">
        <v>88</v>
      </c>
      <c r="Q1026" s="114" t="s">
        <v>134</v>
      </c>
      <c r="R1026" s="78" t="s">
        <v>74</v>
      </c>
      <c r="S1026" s="69" t="s">
        <v>233</v>
      </c>
      <c r="T1026" s="75" t="s">
        <v>866</v>
      </c>
      <c r="U1026" s="63" t="s">
        <v>936</v>
      </c>
      <c r="V1026" s="7">
        <v>7</v>
      </c>
    </row>
    <row r="1027" spans="1:22" ht="31" customHeight="1" x14ac:dyDescent="0.35">
      <c r="A1027" s="24" t="s">
        <v>1996</v>
      </c>
      <c r="B1027" s="13" t="s">
        <v>14</v>
      </c>
      <c r="C1027" s="17" t="s">
        <v>2221</v>
      </c>
      <c r="D1027" s="13" t="s">
        <v>2222</v>
      </c>
      <c r="E1027" s="17" t="s">
        <v>369</v>
      </c>
      <c r="F1027" s="14" t="s">
        <v>241</v>
      </c>
      <c r="G1027" s="134">
        <v>941.33</v>
      </c>
      <c r="H1027" s="73">
        <v>1988</v>
      </c>
      <c r="I1027" s="73">
        <v>1871364.04</v>
      </c>
      <c r="J1027" s="73">
        <f t="shared" si="69"/>
        <v>2170782.2864000001</v>
      </c>
      <c r="K1027" s="4" t="s">
        <v>177</v>
      </c>
      <c r="L1027" s="16">
        <f t="shared" si="70"/>
        <v>941.33</v>
      </c>
      <c r="M1027" s="73">
        <f t="shared" si="71"/>
        <v>2170782.2864000001</v>
      </c>
      <c r="N1027" s="28"/>
      <c r="O1027" s="32"/>
      <c r="P1027" s="74" t="s">
        <v>88</v>
      </c>
      <c r="Q1027" s="114" t="s">
        <v>134</v>
      </c>
      <c r="R1027" s="78" t="s">
        <v>74</v>
      </c>
      <c r="S1027" s="52" t="s">
        <v>233</v>
      </c>
      <c r="T1027" s="75" t="s">
        <v>866</v>
      </c>
      <c r="U1027" s="63" t="s">
        <v>936</v>
      </c>
      <c r="V1027" s="7">
        <v>7</v>
      </c>
    </row>
    <row r="1028" spans="1:22" ht="31" customHeight="1" x14ac:dyDescent="0.35">
      <c r="A1028" s="24" t="s">
        <v>1997</v>
      </c>
      <c r="B1028" s="13" t="s">
        <v>14</v>
      </c>
      <c r="C1028" s="17" t="s">
        <v>2221</v>
      </c>
      <c r="D1028" s="13" t="s">
        <v>2222</v>
      </c>
      <c r="E1028" s="17" t="s">
        <v>370</v>
      </c>
      <c r="F1028" s="14" t="s">
        <v>241</v>
      </c>
      <c r="G1028" s="134">
        <v>64.040000000000006</v>
      </c>
      <c r="H1028" s="73">
        <v>1988</v>
      </c>
      <c r="I1028" s="73">
        <v>127311.52000000002</v>
      </c>
      <c r="J1028" s="73">
        <f t="shared" si="69"/>
        <v>147681.36320000002</v>
      </c>
      <c r="K1028" s="4" t="s">
        <v>177</v>
      </c>
      <c r="L1028" s="16">
        <f t="shared" si="70"/>
        <v>64.040000000000006</v>
      </c>
      <c r="M1028" s="73">
        <f t="shared" si="71"/>
        <v>147681.36320000002</v>
      </c>
      <c r="N1028" s="28"/>
      <c r="O1028" s="32"/>
      <c r="P1028" s="74" t="s">
        <v>88</v>
      </c>
      <c r="Q1028" s="114" t="s">
        <v>134</v>
      </c>
      <c r="R1028" s="78" t="s">
        <v>74</v>
      </c>
      <c r="S1028" s="69" t="s">
        <v>233</v>
      </c>
      <c r="T1028" s="75" t="s">
        <v>866</v>
      </c>
      <c r="U1028" s="63" t="s">
        <v>936</v>
      </c>
      <c r="V1028" s="7">
        <v>7</v>
      </c>
    </row>
    <row r="1029" spans="1:22" ht="31" customHeight="1" x14ac:dyDescent="0.35">
      <c r="A1029" s="24" t="s">
        <v>1998</v>
      </c>
      <c r="B1029" s="13" t="s">
        <v>14</v>
      </c>
      <c r="C1029" s="17" t="s">
        <v>2221</v>
      </c>
      <c r="D1029" s="13" t="s">
        <v>2222</v>
      </c>
      <c r="E1029" s="17" t="s">
        <v>872</v>
      </c>
      <c r="F1029" s="14" t="s">
        <v>241</v>
      </c>
      <c r="G1029" s="134">
        <v>193</v>
      </c>
      <c r="H1029" s="73">
        <v>1707</v>
      </c>
      <c r="I1029" s="73">
        <v>329451</v>
      </c>
      <c r="J1029" s="73">
        <f t="shared" si="69"/>
        <v>382163.16</v>
      </c>
      <c r="K1029" s="4" t="s">
        <v>177</v>
      </c>
      <c r="L1029" s="16">
        <f t="shared" si="70"/>
        <v>193</v>
      </c>
      <c r="M1029" s="73">
        <f t="shared" si="71"/>
        <v>382163.16</v>
      </c>
      <c r="N1029" s="28"/>
      <c r="O1029" s="32"/>
      <c r="P1029" s="74" t="s">
        <v>88</v>
      </c>
      <c r="Q1029" s="114" t="s">
        <v>109</v>
      </c>
      <c r="R1029" s="78" t="s">
        <v>74</v>
      </c>
      <c r="S1029" s="52" t="s">
        <v>236</v>
      </c>
      <c r="T1029" s="75" t="s">
        <v>866</v>
      </c>
      <c r="U1029" s="63" t="s">
        <v>936</v>
      </c>
      <c r="V1029" s="7">
        <v>7</v>
      </c>
    </row>
    <row r="1030" spans="1:22" ht="31" customHeight="1" x14ac:dyDescent="0.35">
      <c r="A1030" s="24" t="s">
        <v>1999</v>
      </c>
      <c r="B1030" s="13" t="s">
        <v>14</v>
      </c>
      <c r="C1030" s="17" t="s">
        <v>2221</v>
      </c>
      <c r="D1030" s="13" t="s">
        <v>2222</v>
      </c>
      <c r="E1030" s="17" t="s">
        <v>187</v>
      </c>
      <c r="F1030" s="14" t="s">
        <v>241</v>
      </c>
      <c r="G1030" s="134">
        <v>300</v>
      </c>
      <c r="H1030" s="73">
        <v>1707</v>
      </c>
      <c r="I1030" s="73">
        <v>512100</v>
      </c>
      <c r="J1030" s="73">
        <f t="shared" si="69"/>
        <v>594036</v>
      </c>
      <c r="K1030" s="4" t="s">
        <v>177</v>
      </c>
      <c r="L1030" s="16">
        <f t="shared" si="70"/>
        <v>300</v>
      </c>
      <c r="M1030" s="73">
        <f t="shared" si="71"/>
        <v>594036</v>
      </c>
      <c r="N1030" s="28"/>
      <c r="O1030" s="32"/>
      <c r="P1030" s="74" t="s">
        <v>88</v>
      </c>
      <c r="Q1030" s="114" t="s">
        <v>109</v>
      </c>
      <c r="R1030" s="78" t="s">
        <v>74</v>
      </c>
      <c r="S1030" s="52" t="s">
        <v>236</v>
      </c>
      <c r="T1030" s="75" t="s">
        <v>866</v>
      </c>
      <c r="U1030" s="63" t="s">
        <v>936</v>
      </c>
      <c r="V1030" s="7">
        <v>7</v>
      </c>
    </row>
    <row r="1031" spans="1:22" ht="31" customHeight="1" x14ac:dyDescent="0.35">
      <c r="A1031" s="24" t="s">
        <v>2000</v>
      </c>
      <c r="B1031" s="13" t="s">
        <v>14</v>
      </c>
      <c r="C1031" s="17" t="s">
        <v>2221</v>
      </c>
      <c r="D1031" s="13" t="s">
        <v>2222</v>
      </c>
      <c r="E1031" s="17" t="s">
        <v>142</v>
      </c>
      <c r="F1031" s="14" t="s">
        <v>241</v>
      </c>
      <c r="G1031" s="134">
        <v>508</v>
      </c>
      <c r="H1031" s="73">
        <v>1707</v>
      </c>
      <c r="I1031" s="73">
        <v>867156</v>
      </c>
      <c r="J1031" s="73">
        <f t="shared" si="69"/>
        <v>1005900.96</v>
      </c>
      <c r="K1031" s="4" t="s">
        <v>177</v>
      </c>
      <c r="L1031" s="16">
        <f t="shared" si="70"/>
        <v>508</v>
      </c>
      <c r="M1031" s="73">
        <f t="shared" si="71"/>
        <v>1005900.96</v>
      </c>
      <c r="N1031" s="28"/>
      <c r="O1031" s="32"/>
      <c r="P1031" s="74" t="s">
        <v>88</v>
      </c>
      <c r="Q1031" s="114" t="s">
        <v>109</v>
      </c>
      <c r="R1031" s="78" t="s">
        <v>74</v>
      </c>
      <c r="S1031" s="52" t="s">
        <v>236</v>
      </c>
      <c r="T1031" s="75" t="s">
        <v>866</v>
      </c>
      <c r="U1031" s="63" t="s">
        <v>936</v>
      </c>
      <c r="V1031" s="7">
        <v>7</v>
      </c>
    </row>
    <row r="1032" spans="1:22" ht="31" customHeight="1" x14ac:dyDescent="0.35">
      <c r="A1032" s="24" t="s">
        <v>2001</v>
      </c>
      <c r="B1032" s="13" t="s">
        <v>14</v>
      </c>
      <c r="C1032" s="17" t="s">
        <v>2221</v>
      </c>
      <c r="D1032" s="13" t="s">
        <v>2222</v>
      </c>
      <c r="E1032" s="17" t="s">
        <v>370</v>
      </c>
      <c r="F1032" s="14" t="s">
        <v>241</v>
      </c>
      <c r="G1032" s="134">
        <v>64</v>
      </c>
      <c r="H1032" s="73">
        <v>1707</v>
      </c>
      <c r="I1032" s="73">
        <v>109248</v>
      </c>
      <c r="J1032" s="73">
        <f t="shared" si="69"/>
        <v>126727.67999999999</v>
      </c>
      <c r="K1032" s="4" t="s">
        <v>177</v>
      </c>
      <c r="L1032" s="16">
        <f t="shared" si="70"/>
        <v>64</v>
      </c>
      <c r="M1032" s="73">
        <f t="shared" si="71"/>
        <v>126727.67999999999</v>
      </c>
      <c r="N1032" s="28"/>
      <c r="O1032" s="32"/>
      <c r="P1032" s="74" t="s">
        <v>88</v>
      </c>
      <c r="Q1032" s="114" t="s">
        <v>109</v>
      </c>
      <c r="R1032" s="78" t="s">
        <v>74</v>
      </c>
      <c r="S1032" s="69" t="s">
        <v>236</v>
      </c>
      <c r="T1032" s="75" t="s">
        <v>866</v>
      </c>
      <c r="U1032" s="63" t="s">
        <v>936</v>
      </c>
      <c r="V1032" s="7">
        <v>7</v>
      </c>
    </row>
    <row r="1033" spans="1:22" ht="31" customHeight="1" x14ac:dyDescent="0.35">
      <c r="A1033" s="24" t="s">
        <v>2002</v>
      </c>
      <c r="B1033" s="13" t="s">
        <v>14</v>
      </c>
      <c r="C1033" s="17" t="s">
        <v>2221</v>
      </c>
      <c r="D1033" s="13" t="s">
        <v>2222</v>
      </c>
      <c r="E1033" s="17" t="s">
        <v>369</v>
      </c>
      <c r="F1033" s="14" t="s">
        <v>241</v>
      </c>
      <c r="G1033" s="134">
        <v>1753</v>
      </c>
      <c r="H1033" s="73">
        <v>1707</v>
      </c>
      <c r="I1033" s="73">
        <v>2992371</v>
      </c>
      <c r="J1033" s="73">
        <f t="shared" si="69"/>
        <v>3471150.36</v>
      </c>
      <c r="K1033" s="4" t="s">
        <v>177</v>
      </c>
      <c r="L1033" s="16">
        <f t="shared" si="70"/>
        <v>1753</v>
      </c>
      <c r="M1033" s="73">
        <f t="shared" si="71"/>
        <v>3471150.36</v>
      </c>
      <c r="N1033" s="28"/>
      <c r="O1033" s="32"/>
      <c r="P1033" s="74" t="s">
        <v>88</v>
      </c>
      <c r="Q1033" s="114" t="s">
        <v>109</v>
      </c>
      <c r="R1033" s="78" t="s">
        <v>74</v>
      </c>
      <c r="S1033" s="69" t="s">
        <v>236</v>
      </c>
      <c r="T1033" s="75" t="s">
        <v>866</v>
      </c>
      <c r="U1033" s="63" t="s">
        <v>936</v>
      </c>
      <c r="V1033" s="7">
        <v>7</v>
      </c>
    </row>
    <row r="1034" spans="1:22" ht="31" customHeight="1" x14ac:dyDescent="0.35">
      <c r="A1034" s="24" t="s">
        <v>2003</v>
      </c>
      <c r="B1034" s="13" t="s">
        <v>14</v>
      </c>
      <c r="C1034" s="17" t="s">
        <v>2221</v>
      </c>
      <c r="D1034" s="13" t="s">
        <v>2222</v>
      </c>
      <c r="E1034" s="17" t="s">
        <v>146</v>
      </c>
      <c r="F1034" s="14" t="s">
        <v>241</v>
      </c>
      <c r="G1034" s="128">
        <v>1041</v>
      </c>
      <c r="H1034" s="73">
        <v>1707</v>
      </c>
      <c r="I1034" s="73">
        <v>1776987</v>
      </c>
      <c r="J1034" s="73">
        <f t="shared" si="69"/>
        <v>2061304.92</v>
      </c>
      <c r="K1034" s="4" t="s">
        <v>177</v>
      </c>
      <c r="L1034" s="16">
        <f t="shared" si="70"/>
        <v>1041</v>
      </c>
      <c r="M1034" s="73">
        <f t="shared" si="71"/>
        <v>2061304.92</v>
      </c>
      <c r="N1034" s="28"/>
      <c r="O1034" s="32"/>
      <c r="P1034" s="74" t="s">
        <v>88</v>
      </c>
      <c r="Q1034" s="114" t="s">
        <v>109</v>
      </c>
      <c r="R1034" s="78" t="s">
        <v>74</v>
      </c>
      <c r="S1034" s="69" t="s">
        <v>236</v>
      </c>
      <c r="T1034" s="79" t="s">
        <v>866</v>
      </c>
      <c r="U1034" s="63" t="s">
        <v>936</v>
      </c>
      <c r="V1034" s="7">
        <v>7</v>
      </c>
    </row>
    <row r="1035" spans="1:22" ht="31" customHeight="1" x14ac:dyDescent="0.35">
      <c r="A1035" s="24" t="s">
        <v>2004</v>
      </c>
      <c r="B1035" s="13" t="s">
        <v>14</v>
      </c>
      <c r="C1035" s="17" t="s">
        <v>2221</v>
      </c>
      <c r="D1035" s="13" t="s">
        <v>2222</v>
      </c>
      <c r="E1035" s="17" t="s">
        <v>369</v>
      </c>
      <c r="F1035" s="14" t="s">
        <v>241</v>
      </c>
      <c r="G1035" s="128">
        <v>937</v>
      </c>
      <c r="H1035" s="73">
        <v>2082.9690000000001</v>
      </c>
      <c r="I1035" s="73">
        <v>1951741.953</v>
      </c>
      <c r="J1035" s="73">
        <f t="shared" si="69"/>
        <v>2264020.66548</v>
      </c>
      <c r="K1035" s="4" t="s">
        <v>177</v>
      </c>
      <c r="L1035" s="16">
        <f t="shared" si="70"/>
        <v>937</v>
      </c>
      <c r="M1035" s="73">
        <f t="shared" si="71"/>
        <v>2264020.66548</v>
      </c>
      <c r="N1035" s="28"/>
      <c r="O1035" s="32"/>
      <c r="P1035" s="74" t="s">
        <v>88</v>
      </c>
      <c r="Q1035" s="114" t="s">
        <v>89</v>
      </c>
      <c r="R1035" s="78" t="s">
        <v>74</v>
      </c>
      <c r="S1035" s="69" t="s">
        <v>308</v>
      </c>
      <c r="T1035" s="75" t="s">
        <v>866</v>
      </c>
      <c r="U1035" s="63" t="s">
        <v>936</v>
      </c>
      <c r="V1035" s="7">
        <v>7</v>
      </c>
    </row>
    <row r="1036" spans="1:22" ht="31" customHeight="1" x14ac:dyDescent="0.35">
      <c r="A1036" s="24" t="s">
        <v>2005</v>
      </c>
      <c r="B1036" s="13" t="s">
        <v>14</v>
      </c>
      <c r="C1036" s="17" t="s">
        <v>2221</v>
      </c>
      <c r="D1036" s="13" t="s">
        <v>2222</v>
      </c>
      <c r="E1036" s="17" t="s">
        <v>369</v>
      </c>
      <c r="F1036" s="14" t="s">
        <v>241</v>
      </c>
      <c r="G1036" s="128">
        <v>2980</v>
      </c>
      <c r="H1036" s="73">
        <v>2082.9690000000001</v>
      </c>
      <c r="I1036" s="73">
        <v>6207247.6200000001</v>
      </c>
      <c r="J1036" s="73">
        <f t="shared" si="69"/>
        <v>7200407.2391999997</v>
      </c>
      <c r="K1036" s="4" t="s">
        <v>177</v>
      </c>
      <c r="L1036" s="16">
        <f t="shared" si="70"/>
        <v>2980</v>
      </c>
      <c r="M1036" s="73">
        <f t="shared" si="71"/>
        <v>7200407.2391999997</v>
      </c>
      <c r="N1036" s="28"/>
      <c r="O1036" s="32"/>
      <c r="P1036" s="74" t="s">
        <v>88</v>
      </c>
      <c r="Q1036" s="115" t="s">
        <v>720</v>
      </c>
      <c r="R1036" s="78" t="s">
        <v>74</v>
      </c>
      <c r="S1036" s="69" t="s">
        <v>262</v>
      </c>
      <c r="T1036" s="75" t="s">
        <v>866</v>
      </c>
      <c r="U1036" s="63" t="s">
        <v>936</v>
      </c>
      <c r="V1036" s="7">
        <v>7</v>
      </c>
    </row>
    <row r="1037" spans="1:22" ht="31" customHeight="1" x14ac:dyDescent="0.35">
      <c r="A1037" s="24" t="s">
        <v>2006</v>
      </c>
      <c r="B1037" s="13" t="s">
        <v>14</v>
      </c>
      <c r="C1037" s="17" t="s">
        <v>2221</v>
      </c>
      <c r="D1037" s="13" t="s">
        <v>2222</v>
      </c>
      <c r="E1037" s="17" t="s">
        <v>370</v>
      </c>
      <c r="F1037" s="14" t="s">
        <v>241</v>
      </c>
      <c r="G1037" s="128">
        <v>99.62</v>
      </c>
      <c r="H1037" s="73">
        <v>2082.9690000000001</v>
      </c>
      <c r="I1037" s="73">
        <v>207505.37178000002</v>
      </c>
      <c r="J1037" s="73">
        <f t="shared" si="69"/>
        <v>240706.23126480001</v>
      </c>
      <c r="K1037" s="4" t="s">
        <v>177</v>
      </c>
      <c r="L1037" s="16">
        <f t="shared" si="70"/>
        <v>99.62</v>
      </c>
      <c r="M1037" s="73">
        <f t="shared" si="71"/>
        <v>240706.23126480001</v>
      </c>
      <c r="N1037" s="28"/>
      <c r="O1037" s="32"/>
      <c r="P1037" s="74" t="s">
        <v>88</v>
      </c>
      <c r="Q1037" s="115" t="s">
        <v>720</v>
      </c>
      <c r="R1037" s="78" t="s">
        <v>74</v>
      </c>
      <c r="S1037" s="69" t="s">
        <v>262</v>
      </c>
      <c r="T1037" s="75" t="s">
        <v>866</v>
      </c>
      <c r="U1037" s="63" t="s">
        <v>936</v>
      </c>
      <c r="V1037" s="7">
        <v>7</v>
      </c>
    </row>
    <row r="1038" spans="1:22" ht="31" customHeight="1" x14ac:dyDescent="0.35">
      <c r="A1038" s="24" t="s">
        <v>2007</v>
      </c>
      <c r="B1038" s="13" t="s">
        <v>14</v>
      </c>
      <c r="C1038" s="17" t="s">
        <v>2221</v>
      </c>
      <c r="D1038" s="13" t="s">
        <v>2222</v>
      </c>
      <c r="E1038" s="17" t="s">
        <v>873</v>
      </c>
      <c r="F1038" s="14" t="s">
        <v>241</v>
      </c>
      <c r="G1038" s="128">
        <v>146</v>
      </c>
      <c r="H1038" s="73">
        <v>116.1699</v>
      </c>
      <c r="I1038" s="73">
        <v>16960.805400000001</v>
      </c>
      <c r="J1038" s="73">
        <f t="shared" si="69"/>
        <v>19674.534264000002</v>
      </c>
      <c r="K1038" s="4" t="s">
        <v>177</v>
      </c>
      <c r="L1038" s="16">
        <f t="shared" si="70"/>
        <v>146</v>
      </c>
      <c r="M1038" s="73">
        <f t="shared" si="71"/>
        <v>19674.534264000002</v>
      </c>
      <c r="N1038" s="28"/>
      <c r="O1038" s="32" t="s">
        <v>20</v>
      </c>
      <c r="P1038" s="74" t="s">
        <v>79</v>
      </c>
      <c r="Q1038" s="114" t="s">
        <v>154</v>
      </c>
      <c r="R1038" s="78" t="s">
        <v>57</v>
      </c>
      <c r="S1038" s="69" t="s">
        <v>153</v>
      </c>
      <c r="T1038" s="75" t="s">
        <v>888</v>
      </c>
      <c r="U1038" s="63" t="s">
        <v>937</v>
      </c>
      <c r="V1038" s="7">
        <v>8</v>
      </c>
    </row>
    <row r="1039" spans="1:22" ht="31" customHeight="1" x14ac:dyDescent="0.35">
      <c r="A1039" s="24" t="s">
        <v>2008</v>
      </c>
      <c r="B1039" s="13" t="s">
        <v>14</v>
      </c>
      <c r="C1039" s="17" t="s">
        <v>2221</v>
      </c>
      <c r="D1039" s="13" t="s">
        <v>2222</v>
      </c>
      <c r="E1039" s="17" t="s">
        <v>874</v>
      </c>
      <c r="F1039" s="14" t="s">
        <v>241</v>
      </c>
      <c r="G1039" s="128">
        <v>48</v>
      </c>
      <c r="H1039" s="73">
        <v>318.96700000000004</v>
      </c>
      <c r="I1039" s="73">
        <v>15310.416000000001</v>
      </c>
      <c r="J1039" s="73">
        <f t="shared" si="69"/>
        <v>17760.082559999999</v>
      </c>
      <c r="K1039" s="4" t="s">
        <v>177</v>
      </c>
      <c r="L1039" s="16">
        <f t="shared" si="70"/>
        <v>48</v>
      </c>
      <c r="M1039" s="73">
        <f t="shared" si="71"/>
        <v>17760.082559999999</v>
      </c>
      <c r="N1039" s="28"/>
      <c r="O1039" s="32" t="s">
        <v>782</v>
      </c>
      <c r="P1039" s="74" t="s">
        <v>79</v>
      </c>
      <c r="Q1039" s="114" t="s">
        <v>154</v>
      </c>
      <c r="R1039" s="78" t="s">
        <v>57</v>
      </c>
      <c r="S1039" s="69" t="s">
        <v>153</v>
      </c>
      <c r="T1039" s="75" t="s">
        <v>870</v>
      </c>
      <c r="U1039" s="63" t="s">
        <v>937</v>
      </c>
      <c r="V1039" s="7">
        <v>8</v>
      </c>
    </row>
    <row r="1040" spans="1:22" ht="31" customHeight="1" x14ac:dyDescent="0.35">
      <c r="A1040" s="24" t="s">
        <v>2009</v>
      </c>
      <c r="B1040" s="13" t="s">
        <v>14</v>
      </c>
      <c r="C1040" s="17" t="s">
        <v>2221</v>
      </c>
      <c r="D1040" s="13" t="s">
        <v>2222</v>
      </c>
      <c r="E1040" s="17" t="s">
        <v>116</v>
      </c>
      <c r="F1040" s="14" t="s">
        <v>241</v>
      </c>
      <c r="G1040" s="128">
        <v>3696</v>
      </c>
      <c r="H1040" s="73">
        <v>428.77040000000005</v>
      </c>
      <c r="I1040" s="73">
        <v>1584735.3984000003</v>
      </c>
      <c r="J1040" s="73">
        <f t="shared" si="69"/>
        <v>1838293.0621440003</v>
      </c>
      <c r="K1040" s="4" t="s">
        <v>177</v>
      </c>
      <c r="L1040" s="16">
        <f t="shared" si="70"/>
        <v>3696</v>
      </c>
      <c r="M1040" s="73">
        <f t="shared" si="71"/>
        <v>1838293.0621440003</v>
      </c>
      <c r="N1040" s="28"/>
      <c r="O1040" s="32" t="s">
        <v>881</v>
      </c>
      <c r="P1040" s="74" t="s">
        <v>79</v>
      </c>
      <c r="Q1040" s="114" t="s">
        <v>154</v>
      </c>
      <c r="R1040" s="78" t="s">
        <v>57</v>
      </c>
      <c r="S1040" s="69" t="s">
        <v>220</v>
      </c>
      <c r="T1040" s="75" t="s">
        <v>870</v>
      </c>
      <c r="U1040" s="63" t="s">
        <v>937</v>
      </c>
      <c r="V1040" s="7">
        <v>8</v>
      </c>
    </row>
    <row r="1041" spans="1:22" ht="31" customHeight="1" x14ac:dyDescent="0.35">
      <c r="A1041" s="24" t="s">
        <v>2010</v>
      </c>
      <c r="B1041" s="13" t="s">
        <v>14</v>
      </c>
      <c r="C1041" s="17" t="s">
        <v>2221</v>
      </c>
      <c r="D1041" s="13" t="s">
        <v>2222</v>
      </c>
      <c r="E1041" s="17" t="s">
        <v>875</v>
      </c>
      <c r="F1041" s="14" t="s">
        <v>241</v>
      </c>
      <c r="G1041" s="128">
        <v>532.48800000000006</v>
      </c>
      <c r="H1041" s="73">
        <v>133.646424</v>
      </c>
      <c r="I1041" s="73">
        <v>71165.117022912003</v>
      </c>
      <c r="J1041" s="73">
        <f t="shared" si="69"/>
        <v>82551.535746577923</v>
      </c>
      <c r="K1041" s="4" t="s">
        <v>177</v>
      </c>
      <c r="L1041" s="16">
        <f t="shared" si="70"/>
        <v>532.48800000000006</v>
      </c>
      <c r="M1041" s="73">
        <f t="shared" si="71"/>
        <v>82551.535746577923</v>
      </c>
      <c r="N1041" s="28"/>
      <c r="O1041" s="32" t="s">
        <v>882</v>
      </c>
      <c r="P1041" s="74" t="s">
        <v>79</v>
      </c>
      <c r="Q1041" s="114" t="s">
        <v>154</v>
      </c>
      <c r="R1041" s="78" t="s">
        <v>57</v>
      </c>
      <c r="S1041" s="69" t="s">
        <v>220</v>
      </c>
      <c r="T1041" s="75" t="s">
        <v>870</v>
      </c>
      <c r="U1041" s="63" t="s">
        <v>937</v>
      </c>
      <c r="V1041" s="7">
        <v>8</v>
      </c>
    </row>
    <row r="1042" spans="1:22" ht="31" customHeight="1" x14ac:dyDescent="0.35">
      <c r="A1042" s="24" t="s">
        <v>2011</v>
      </c>
      <c r="B1042" s="13" t="s">
        <v>14</v>
      </c>
      <c r="C1042" s="17" t="s">
        <v>2221</v>
      </c>
      <c r="D1042" s="13" t="s">
        <v>2222</v>
      </c>
      <c r="E1042" s="17" t="s">
        <v>876</v>
      </c>
      <c r="F1042" s="14" t="s">
        <v>241</v>
      </c>
      <c r="G1042" s="128">
        <v>440</v>
      </c>
      <c r="H1042" s="73">
        <v>133.646424</v>
      </c>
      <c r="I1042" s="73">
        <v>58804.42656</v>
      </c>
      <c r="J1042" s="73">
        <f t="shared" si="69"/>
        <v>68213.1348096</v>
      </c>
      <c r="K1042" s="4" t="s">
        <v>177</v>
      </c>
      <c r="L1042" s="16">
        <f t="shared" si="70"/>
        <v>440</v>
      </c>
      <c r="M1042" s="73">
        <f t="shared" si="71"/>
        <v>68213.1348096</v>
      </c>
      <c r="N1042" s="28"/>
      <c r="O1042" s="32" t="s">
        <v>882</v>
      </c>
      <c r="P1042" s="74" t="s">
        <v>79</v>
      </c>
      <c r="Q1042" s="114" t="s">
        <v>154</v>
      </c>
      <c r="R1042" s="78" t="s">
        <v>57</v>
      </c>
      <c r="S1042" s="69" t="s">
        <v>220</v>
      </c>
      <c r="T1042" s="75" t="s">
        <v>870</v>
      </c>
      <c r="U1042" s="63" t="s">
        <v>937</v>
      </c>
      <c r="V1042" s="7">
        <v>8</v>
      </c>
    </row>
    <row r="1043" spans="1:22" ht="31" customHeight="1" x14ac:dyDescent="0.35">
      <c r="A1043" s="24" t="s">
        <v>2012</v>
      </c>
      <c r="B1043" s="13" t="s">
        <v>14</v>
      </c>
      <c r="C1043" s="17" t="s">
        <v>2221</v>
      </c>
      <c r="D1043" s="13" t="s">
        <v>2222</v>
      </c>
      <c r="E1043" s="17" t="s">
        <v>877</v>
      </c>
      <c r="F1043" s="14" t="s">
        <v>241</v>
      </c>
      <c r="G1043" s="128">
        <v>417.38</v>
      </c>
      <c r="H1043" s="73">
        <v>196.90140000000002</v>
      </c>
      <c r="I1043" s="73">
        <v>82182.706332000016</v>
      </c>
      <c r="J1043" s="73">
        <f t="shared" si="69"/>
        <v>95331.939345120016</v>
      </c>
      <c r="K1043" s="4" t="s">
        <v>177</v>
      </c>
      <c r="L1043" s="16">
        <f t="shared" si="70"/>
        <v>417.38</v>
      </c>
      <c r="M1043" s="73">
        <f t="shared" si="71"/>
        <v>95331.939345120016</v>
      </c>
      <c r="N1043" s="28"/>
      <c r="O1043" s="32" t="s">
        <v>883</v>
      </c>
      <c r="P1043" s="74" t="s">
        <v>79</v>
      </c>
      <c r="Q1043" s="114" t="s">
        <v>154</v>
      </c>
      <c r="R1043" s="78" t="s">
        <v>57</v>
      </c>
      <c r="S1043" s="69" t="s">
        <v>220</v>
      </c>
      <c r="T1043" s="75" t="s">
        <v>870</v>
      </c>
      <c r="U1043" s="63" t="s">
        <v>937</v>
      </c>
      <c r="V1043" s="7">
        <v>8</v>
      </c>
    </row>
    <row r="1044" spans="1:22" ht="31" customHeight="1" x14ac:dyDescent="0.35">
      <c r="A1044" s="24" t="s">
        <v>2013</v>
      </c>
      <c r="B1044" s="13" t="s">
        <v>14</v>
      </c>
      <c r="C1044" s="17" t="s">
        <v>2221</v>
      </c>
      <c r="D1044" s="13" t="s">
        <v>2222</v>
      </c>
      <c r="E1044" s="17" t="s">
        <v>778</v>
      </c>
      <c r="F1044" s="14" t="s">
        <v>241</v>
      </c>
      <c r="G1044" s="128">
        <v>984</v>
      </c>
      <c r="H1044" s="73">
        <v>80.924099999999996</v>
      </c>
      <c r="I1044" s="73">
        <v>79629.314400000003</v>
      </c>
      <c r="J1044" s="73">
        <f t="shared" si="69"/>
        <v>92370.004703999992</v>
      </c>
      <c r="K1044" s="4" t="s">
        <v>177</v>
      </c>
      <c r="L1044" s="16">
        <f t="shared" si="70"/>
        <v>984</v>
      </c>
      <c r="M1044" s="73">
        <f t="shared" si="71"/>
        <v>92370.004703999992</v>
      </c>
      <c r="N1044" s="28"/>
      <c r="O1044" s="32" t="s">
        <v>884</v>
      </c>
      <c r="P1044" s="74" t="s">
        <v>79</v>
      </c>
      <c r="Q1044" s="114" t="s">
        <v>154</v>
      </c>
      <c r="R1044" s="78" t="s">
        <v>57</v>
      </c>
      <c r="S1044" s="69" t="s">
        <v>221</v>
      </c>
      <c r="T1044" s="75" t="s">
        <v>870</v>
      </c>
      <c r="U1044" s="63" t="s">
        <v>937</v>
      </c>
      <c r="V1044" s="7">
        <v>8</v>
      </c>
    </row>
    <row r="1045" spans="1:22" ht="31" customHeight="1" x14ac:dyDescent="0.35">
      <c r="A1045" s="24" t="s">
        <v>2014</v>
      </c>
      <c r="B1045" s="13" t="s">
        <v>14</v>
      </c>
      <c r="C1045" s="17" t="s">
        <v>2221</v>
      </c>
      <c r="D1045" s="13" t="s">
        <v>2222</v>
      </c>
      <c r="E1045" s="17" t="s">
        <v>116</v>
      </c>
      <c r="F1045" s="14" t="s">
        <v>241</v>
      </c>
      <c r="G1045" s="128">
        <v>1440</v>
      </c>
      <c r="H1045" s="73">
        <v>428.77040000000005</v>
      </c>
      <c r="I1045" s="73">
        <v>617429.37600000005</v>
      </c>
      <c r="J1045" s="73">
        <f t="shared" si="69"/>
        <v>716218.07616000006</v>
      </c>
      <c r="K1045" s="4" t="s">
        <v>177</v>
      </c>
      <c r="L1045" s="16">
        <f t="shared" si="70"/>
        <v>1440</v>
      </c>
      <c r="M1045" s="73">
        <f t="shared" si="71"/>
        <v>716218.07616000006</v>
      </c>
      <c r="N1045" s="28"/>
      <c r="O1045" s="32" t="s">
        <v>881</v>
      </c>
      <c r="P1045" s="74" t="s">
        <v>79</v>
      </c>
      <c r="Q1045" s="114" t="s">
        <v>154</v>
      </c>
      <c r="R1045" s="78" t="s">
        <v>57</v>
      </c>
      <c r="S1045" s="69" t="s">
        <v>225</v>
      </c>
      <c r="T1045" s="75" t="s">
        <v>870</v>
      </c>
      <c r="U1045" s="63" t="s">
        <v>937</v>
      </c>
      <c r="V1045" s="7">
        <v>8</v>
      </c>
    </row>
    <row r="1046" spans="1:22" ht="31" customHeight="1" x14ac:dyDescent="0.35">
      <c r="A1046" s="24" t="s">
        <v>2015</v>
      </c>
      <c r="B1046" s="13" t="s">
        <v>14</v>
      </c>
      <c r="C1046" s="17" t="s">
        <v>2221</v>
      </c>
      <c r="D1046" s="13" t="s">
        <v>2222</v>
      </c>
      <c r="E1046" s="17" t="s">
        <v>878</v>
      </c>
      <c r="F1046" s="14" t="s">
        <v>241</v>
      </c>
      <c r="G1046" s="128">
        <v>600</v>
      </c>
      <c r="H1046" s="73">
        <v>708.65030000000002</v>
      </c>
      <c r="I1046" s="73">
        <v>425190.18</v>
      </c>
      <c r="J1046" s="73">
        <f t="shared" si="69"/>
        <v>493220.60879999993</v>
      </c>
      <c r="K1046" s="4" t="s">
        <v>177</v>
      </c>
      <c r="L1046" s="16">
        <f t="shared" si="70"/>
        <v>600</v>
      </c>
      <c r="M1046" s="73">
        <f t="shared" si="71"/>
        <v>493220.60879999993</v>
      </c>
      <c r="N1046" s="28"/>
      <c r="O1046" s="32" t="s">
        <v>885</v>
      </c>
      <c r="P1046" s="74" t="s">
        <v>79</v>
      </c>
      <c r="Q1046" s="114" t="s">
        <v>154</v>
      </c>
      <c r="R1046" s="78" t="s">
        <v>57</v>
      </c>
      <c r="S1046" s="69" t="s">
        <v>225</v>
      </c>
      <c r="T1046" s="75" t="s">
        <v>870</v>
      </c>
      <c r="U1046" s="63" t="s">
        <v>937</v>
      </c>
      <c r="V1046" s="7">
        <v>8</v>
      </c>
    </row>
    <row r="1047" spans="1:22" ht="31" customHeight="1" x14ac:dyDescent="0.35">
      <c r="A1047" s="24" t="s">
        <v>2016</v>
      </c>
      <c r="B1047" s="13" t="s">
        <v>14</v>
      </c>
      <c r="C1047" s="17" t="s">
        <v>2221</v>
      </c>
      <c r="D1047" s="13" t="s">
        <v>2222</v>
      </c>
      <c r="E1047" s="17" t="s">
        <v>873</v>
      </c>
      <c r="F1047" s="14" t="s">
        <v>241</v>
      </c>
      <c r="G1047" s="128">
        <v>2330.625</v>
      </c>
      <c r="H1047" s="73">
        <v>116.1699</v>
      </c>
      <c r="I1047" s="73">
        <v>270748.47318749997</v>
      </c>
      <c r="J1047" s="73">
        <f t="shared" si="69"/>
        <v>314068.22889749997</v>
      </c>
      <c r="K1047" s="4" t="s">
        <v>177</v>
      </c>
      <c r="L1047" s="16">
        <f t="shared" si="70"/>
        <v>2330.625</v>
      </c>
      <c r="M1047" s="73">
        <f t="shared" si="71"/>
        <v>314068.22889749997</v>
      </c>
      <c r="N1047" s="28"/>
      <c r="O1047" s="32" t="s">
        <v>20</v>
      </c>
      <c r="P1047" s="74" t="s">
        <v>79</v>
      </c>
      <c r="Q1047" s="114" t="s">
        <v>154</v>
      </c>
      <c r="R1047" s="78" t="s">
        <v>57</v>
      </c>
      <c r="S1047" s="69" t="s">
        <v>887</v>
      </c>
      <c r="T1047" s="75" t="s">
        <v>888</v>
      </c>
      <c r="U1047" s="63" t="s">
        <v>937</v>
      </c>
      <c r="V1047" s="7">
        <v>8</v>
      </c>
    </row>
    <row r="1048" spans="1:22" ht="31" customHeight="1" x14ac:dyDescent="0.35">
      <c r="A1048" s="24" t="s">
        <v>2017</v>
      </c>
      <c r="B1048" s="13" t="s">
        <v>14</v>
      </c>
      <c r="C1048" s="17" t="s">
        <v>2221</v>
      </c>
      <c r="D1048" s="13" t="s">
        <v>2222</v>
      </c>
      <c r="E1048" s="17" t="s">
        <v>116</v>
      </c>
      <c r="F1048" s="14" t="s">
        <v>241</v>
      </c>
      <c r="G1048" s="128">
        <v>389.86</v>
      </c>
      <c r="H1048" s="73">
        <v>428.77</v>
      </c>
      <c r="I1048" s="73">
        <v>167160.27220000001</v>
      </c>
      <c r="J1048" s="73">
        <f t="shared" si="69"/>
        <v>193905.915752</v>
      </c>
      <c r="K1048" s="4" t="s">
        <v>177</v>
      </c>
      <c r="L1048" s="16">
        <f t="shared" si="70"/>
        <v>389.86</v>
      </c>
      <c r="M1048" s="73">
        <f t="shared" si="71"/>
        <v>193905.915752</v>
      </c>
      <c r="N1048" s="28"/>
      <c r="O1048" s="32" t="s">
        <v>881</v>
      </c>
      <c r="P1048" s="74" t="s">
        <v>79</v>
      </c>
      <c r="Q1048" s="114" t="s">
        <v>154</v>
      </c>
      <c r="R1048" s="78" t="s">
        <v>57</v>
      </c>
      <c r="S1048" s="69" t="s">
        <v>224</v>
      </c>
      <c r="T1048" s="75" t="s">
        <v>870</v>
      </c>
      <c r="U1048" s="63" t="s">
        <v>937</v>
      </c>
      <c r="V1048" s="7">
        <v>8</v>
      </c>
    </row>
    <row r="1049" spans="1:22" ht="31" customHeight="1" x14ac:dyDescent="0.35">
      <c r="A1049" s="24" t="s">
        <v>2018</v>
      </c>
      <c r="B1049" s="13" t="s">
        <v>14</v>
      </c>
      <c r="C1049" s="17" t="s">
        <v>2221</v>
      </c>
      <c r="D1049" s="13" t="s">
        <v>2222</v>
      </c>
      <c r="E1049" s="17" t="s">
        <v>244</v>
      </c>
      <c r="F1049" s="14" t="s">
        <v>241</v>
      </c>
      <c r="G1049" s="128">
        <v>150.23999999999998</v>
      </c>
      <c r="H1049" s="73">
        <v>132.45530000000002</v>
      </c>
      <c r="I1049" s="73">
        <v>19900.084272</v>
      </c>
      <c r="J1049" s="73">
        <f t="shared" si="69"/>
        <v>23084.097755519997</v>
      </c>
      <c r="K1049" s="4" t="s">
        <v>177</v>
      </c>
      <c r="L1049" s="16">
        <f t="shared" si="70"/>
        <v>150.23999999999998</v>
      </c>
      <c r="M1049" s="73">
        <f t="shared" si="71"/>
        <v>23084.097755519997</v>
      </c>
      <c r="N1049" s="28"/>
      <c r="O1049" s="32" t="s">
        <v>242</v>
      </c>
      <c r="P1049" s="74" t="s">
        <v>79</v>
      </c>
      <c r="Q1049" s="114" t="s">
        <v>134</v>
      </c>
      <c r="R1049" s="78" t="s">
        <v>57</v>
      </c>
      <c r="S1049" s="69" t="s">
        <v>257</v>
      </c>
      <c r="T1049" s="75" t="s">
        <v>870</v>
      </c>
      <c r="U1049" s="63" t="s">
        <v>937</v>
      </c>
      <c r="V1049" s="7">
        <v>8</v>
      </c>
    </row>
    <row r="1050" spans="1:22" ht="31" customHeight="1" x14ac:dyDescent="0.35">
      <c r="A1050" s="24" t="s">
        <v>2019</v>
      </c>
      <c r="B1050" s="13" t="s">
        <v>14</v>
      </c>
      <c r="C1050" s="17" t="s">
        <v>2221</v>
      </c>
      <c r="D1050" s="13" t="s">
        <v>2222</v>
      </c>
      <c r="E1050" s="17" t="s">
        <v>874</v>
      </c>
      <c r="F1050" s="14" t="s">
        <v>241</v>
      </c>
      <c r="G1050" s="128">
        <v>208.92</v>
      </c>
      <c r="H1050" s="73">
        <v>318.96700000000004</v>
      </c>
      <c r="I1050" s="73">
        <v>66638.585640000005</v>
      </c>
      <c r="J1050" s="73">
        <f t="shared" si="69"/>
        <v>77300.759342399993</v>
      </c>
      <c r="K1050" s="4" t="s">
        <v>177</v>
      </c>
      <c r="L1050" s="16">
        <f t="shared" si="70"/>
        <v>208.92</v>
      </c>
      <c r="M1050" s="73">
        <f t="shared" si="71"/>
        <v>77300.759342399993</v>
      </c>
      <c r="N1050" s="28"/>
      <c r="O1050" s="32" t="s">
        <v>782</v>
      </c>
      <c r="P1050" s="74" t="s">
        <v>79</v>
      </c>
      <c r="Q1050" s="114" t="s">
        <v>134</v>
      </c>
      <c r="R1050" s="78" t="s">
        <v>57</v>
      </c>
      <c r="S1050" s="69" t="s">
        <v>257</v>
      </c>
      <c r="T1050" s="75" t="s">
        <v>870</v>
      </c>
      <c r="U1050" s="63" t="s">
        <v>937</v>
      </c>
      <c r="V1050" s="7">
        <v>8</v>
      </c>
    </row>
    <row r="1051" spans="1:22" ht="31" customHeight="1" x14ac:dyDescent="0.35">
      <c r="A1051" s="24" t="s">
        <v>2020</v>
      </c>
      <c r="B1051" s="13" t="s">
        <v>14</v>
      </c>
      <c r="C1051" s="17" t="s">
        <v>2221</v>
      </c>
      <c r="D1051" s="13" t="s">
        <v>2222</v>
      </c>
      <c r="E1051" s="17" t="s">
        <v>381</v>
      </c>
      <c r="F1051" s="14" t="s">
        <v>241</v>
      </c>
      <c r="G1051" s="128">
        <v>829.64999999999986</v>
      </c>
      <c r="H1051" s="73">
        <v>491.27</v>
      </c>
      <c r="I1051" s="73">
        <v>407582.15549999994</v>
      </c>
      <c r="J1051" s="73">
        <f t="shared" si="69"/>
        <v>472795.30037999991</v>
      </c>
      <c r="K1051" s="4" t="s">
        <v>177</v>
      </c>
      <c r="L1051" s="16">
        <f t="shared" si="70"/>
        <v>829.64999999999986</v>
      </c>
      <c r="M1051" s="73">
        <f t="shared" si="71"/>
        <v>472795.30037999991</v>
      </c>
      <c r="N1051" s="28"/>
      <c r="O1051" s="32" t="s">
        <v>108</v>
      </c>
      <c r="P1051" s="74" t="s">
        <v>79</v>
      </c>
      <c r="Q1051" s="114" t="s">
        <v>134</v>
      </c>
      <c r="R1051" s="78" t="s">
        <v>57</v>
      </c>
      <c r="S1051" s="69" t="s">
        <v>374</v>
      </c>
      <c r="T1051" s="75" t="s">
        <v>870</v>
      </c>
      <c r="U1051" s="63" t="s">
        <v>937</v>
      </c>
      <c r="V1051" s="7">
        <v>8</v>
      </c>
    </row>
    <row r="1052" spans="1:22" ht="31" customHeight="1" x14ac:dyDescent="0.35">
      <c r="A1052" s="24" t="s">
        <v>2021</v>
      </c>
      <c r="B1052" s="13" t="s">
        <v>14</v>
      </c>
      <c r="C1052" s="17" t="s">
        <v>2221</v>
      </c>
      <c r="D1052" s="13" t="s">
        <v>2222</v>
      </c>
      <c r="E1052" s="17" t="s">
        <v>874</v>
      </c>
      <c r="F1052" s="14" t="s">
        <v>241</v>
      </c>
      <c r="G1052" s="128">
        <v>32.4</v>
      </c>
      <c r="H1052" s="73">
        <v>318.96700000000004</v>
      </c>
      <c r="I1052" s="73">
        <v>10334.5308</v>
      </c>
      <c r="J1052" s="73">
        <f t="shared" si="69"/>
        <v>11988.055727999999</v>
      </c>
      <c r="K1052" s="4" t="s">
        <v>177</v>
      </c>
      <c r="L1052" s="16">
        <f t="shared" si="70"/>
        <v>32.4</v>
      </c>
      <c r="M1052" s="73">
        <f t="shared" si="71"/>
        <v>11988.055727999999</v>
      </c>
      <c r="N1052" s="28"/>
      <c r="O1052" s="32" t="s">
        <v>782</v>
      </c>
      <c r="P1052" s="74" t="s">
        <v>79</v>
      </c>
      <c r="Q1052" s="114" t="s">
        <v>134</v>
      </c>
      <c r="R1052" s="78" t="s">
        <v>57</v>
      </c>
      <c r="S1052" s="69" t="s">
        <v>374</v>
      </c>
      <c r="T1052" s="75" t="s">
        <v>870</v>
      </c>
      <c r="U1052" s="63" t="s">
        <v>937</v>
      </c>
      <c r="V1052" s="7">
        <v>8</v>
      </c>
    </row>
    <row r="1053" spans="1:22" ht="31" customHeight="1" x14ac:dyDescent="0.35">
      <c r="A1053" s="24" t="s">
        <v>2022</v>
      </c>
      <c r="B1053" s="13" t="s">
        <v>14</v>
      </c>
      <c r="C1053" s="17" t="s">
        <v>2221</v>
      </c>
      <c r="D1053" s="13" t="s">
        <v>2222</v>
      </c>
      <c r="E1053" s="17" t="s">
        <v>873</v>
      </c>
      <c r="F1053" s="14" t="s">
        <v>241</v>
      </c>
      <c r="G1053" s="128">
        <v>860</v>
      </c>
      <c r="H1053" s="73">
        <v>262.49240000000003</v>
      </c>
      <c r="I1053" s="73">
        <v>225743.46400000004</v>
      </c>
      <c r="J1053" s="73">
        <f t="shared" si="69"/>
        <v>261862.41824000003</v>
      </c>
      <c r="K1053" s="4" t="s">
        <v>177</v>
      </c>
      <c r="L1053" s="16">
        <f t="shared" si="70"/>
        <v>860</v>
      </c>
      <c r="M1053" s="73">
        <f t="shared" si="71"/>
        <v>261862.41824000003</v>
      </c>
      <c r="N1053" s="28"/>
      <c r="O1053" s="32" t="s">
        <v>20</v>
      </c>
      <c r="P1053" s="74" t="s">
        <v>79</v>
      </c>
      <c r="Q1053" s="114" t="s">
        <v>134</v>
      </c>
      <c r="R1053" s="78" t="s">
        <v>57</v>
      </c>
      <c r="S1053" s="69" t="s">
        <v>258</v>
      </c>
      <c r="T1053" s="75" t="s">
        <v>889</v>
      </c>
      <c r="U1053" s="63" t="s">
        <v>937</v>
      </c>
      <c r="V1053" s="7">
        <v>8</v>
      </c>
    </row>
    <row r="1054" spans="1:22" ht="31" customHeight="1" x14ac:dyDescent="0.35">
      <c r="A1054" s="24" t="s">
        <v>2023</v>
      </c>
      <c r="B1054" s="13" t="s">
        <v>14</v>
      </c>
      <c r="C1054" s="17" t="s">
        <v>2221</v>
      </c>
      <c r="D1054" s="13" t="s">
        <v>2222</v>
      </c>
      <c r="E1054" s="17" t="s">
        <v>119</v>
      </c>
      <c r="F1054" s="14" t="s">
        <v>241</v>
      </c>
      <c r="G1054" s="128">
        <v>258</v>
      </c>
      <c r="H1054" s="73">
        <v>196.90140000000002</v>
      </c>
      <c r="I1054" s="73">
        <v>50800.561200000004</v>
      </c>
      <c r="J1054" s="73">
        <f t="shared" si="69"/>
        <v>58928.650992000003</v>
      </c>
      <c r="K1054" s="4" t="s">
        <v>177</v>
      </c>
      <c r="L1054" s="16">
        <f t="shared" si="70"/>
        <v>258</v>
      </c>
      <c r="M1054" s="73">
        <f t="shared" si="71"/>
        <v>58928.650992000003</v>
      </c>
      <c r="N1054" s="28"/>
      <c r="O1054" s="32" t="s">
        <v>883</v>
      </c>
      <c r="P1054" s="74" t="s">
        <v>79</v>
      </c>
      <c r="Q1054" s="114" t="s">
        <v>134</v>
      </c>
      <c r="R1054" s="78" t="s">
        <v>57</v>
      </c>
      <c r="S1054" s="69" t="s">
        <v>258</v>
      </c>
      <c r="T1054" s="75" t="s">
        <v>870</v>
      </c>
      <c r="U1054" s="63" t="s">
        <v>937</v>
      </c>
      <c r="V1054" s="7">
        <v>8</v>
      </c>
    </row>
    <row r="1055" spans="1:22" ht="31" customHeight="1" x14ac:dyDescent="0.35">
      <c r="A1055" s="24" t="s">
        <v>2024</v>
      </c>
      <c r="B1055" s="13" t="s">
        <v>14</v>
      </c>
      <c r="C1055" s="17" t="s">
        <v>2221</v>
      </c>
      <c r="D1055" s="13" t="s">
        <v>2222</v>
      </c>
      <c r="E1055" s="17" t="s">
        <v>116</v>
      </c>
      <c r="F1055" s="14" t="s">
        <v>241</v>
      </c>
      <c r="G1055" s="128">
        <v>3554.12</v>
      </c>
      <c r="H1055" s="73">
        <v>428.77040000000005</v>
      </c>
      <c r="I1055" s="73">
        <v>1523901.454048</v>
      </c>
      <c r="J1055" s="73">
        <f t="shared" si="69"/>
        <v>1767725.68669568</v>
      </c>
      <c r="K1055" s="4" t="s">
        <v>177</v>
      </c>
      <c r="L1055" s="16">
        <f t="shared" si="70"/>
        <v>3554.12</v>
      </c>
      <c r="M1055" s="73">
        <f t="shared" si="71"/>
        <v>1767725.68669568</v>
      </c>
      <c r="N1055" s="28"/>
      <c r="O1055" s="32" t="s">
        <v>881</v>
      </c>
      <c r="P1055" s="74" t="s">
        <v>79</v>
      </c>
      <c r="Q1055" s="114" t="s">
        <v>134</v>
      </c>
      <c r="R1055" s="78" t="s">
        <v>57</v>
      </c>
      <c r="S1055" s="69" t="s">
        <v>375</v>
      </c>
      <c r="T1055" s="75" t="s">
        <v>870</v>
      </c>
      <c r="U1055" s="63" t="s">
        <v>937</v>
      </c>
      <c r="V1055" s="7">
        <v>8</v>
      </c>
    </row>
    <row r="1056" spans="1:22" ht="31" customHeight="1" x14ac:dyDescent="0.35">
      <c r="A1056" s="24" t="s">
        <v>2025</v>
      </c>
      <c r="B1056" s="13" t="s">
        <v>14</v>
      </c>
      <c r="C1056" s="17" t="s">
        <v>2221</v>
      </c>
      <c r="D1056" s="13" t="s">
        <v>2222</v>
      </c>
      <c r="E1056" s="17" t="s">
        <v>778</v>
      </c>
      <c r="F1056" s="14" t="s">
        <v>241</v>
      </c>
      <c r="G1056" s="128">
        <v>633.6</v>
      </c>
      <c r="H1056" s="73">
        <v>80.924099999999996</v>
      </c>
      <c r="I1056" s="73">
        <v>51273.509760000001</v>
      </c>
      <c r="J1056" s="73">
        <f t="shared" si="69"/>
        <v>59477.271321599997</v>
      </c>
      <c r="K1056" s="4" t="s">
        <v>177</v>
      </c>
      <c r="L1056" s="16">
        <f t="shared" si="70"/>
        <v>633.6</v>
      </c>
      <c r="M1056" s="73">
        <f t="shared" si="71"/>
        <v>59477.271321599997</v>
      </c>
      <c r="N1056" s="28"/>
      <c r="O1056" s="32" t="s">
        <v>884</v>
      </c>
      <c r="P1056" s="74" t="s">
        <v>79</v>
      </c>
      <c r="Q1056" s="114" t="s">
        <v>134</v>
      </c>
      <c r="R1056" s="78" t="s">
        <v>57</v>
      </c>
      <c r="S1056" s="69" t="s">
        <v>376</v>
      </c>
      <c r="T1056" s="75" t="s">
        <v>870</v>
      </c>
      <c r="U1056" s="63" t="s">
        <v>937</v>
      </c>
      <c r="V1056" s="7">
        <v>8</v>
      </c>
    </row>
    <row r="1057" spans="1:22" ht="31" customHeight="1" x14ac:dyDescent="0.35">
      <c r="A1057" s="24" t="s">
        <v>2026</v>
      </c>
      <c r="B1057" s="13" t="s">
        <v>14</v>
      </c>
      <c r="C1057" s="17" t="s">
        <v>2221</v>
      </c>
      <c r="D1057" s="13" t="s">
        <v>2222</v>
      </c>
      <c r="E1057" s="17" t="s">
        <v>390</v>
      </c>
      <c r="F1057" s="14" t="s">
        <v>241</v>
      </c>
      <c r="G1057" s="128">
        <v>114.4</v>
      </c>
      <c r="H1057" s="73">
        <v>258.5976</v>
      </c>
      <c r="I1057" s="73">
        <v>29583.565440000002</v>
      </c>
      <c r="J1057" s="73">
        <f t="shared" ref="J1057:J1120" si="72">I1057*1.16</f>
        <v>34316.935910400003</v>
      </c>
      <c r="K1057" s="4" t="s">
        <v>177</v>
      </c>
      <c r="L1057" s="16">
        <f t="shared" ref="L1057:L1120" si="73">G1057</f>
        <v>114.4</v>
      </c>
      <c r="M1057" s="73">
        <f t="shared" ref="M1057:M1120" si="74">J1057</f>
        <v>34316.935910400003</v>
      </c>
      <c r="N1057" s="28"/>
      <c r="O1057" s="32" t="s">
        <v>886</v>
      </c>
      <c r="P1057" s="74" t="s">
        <v>79</v>
      </c>
      <c r="Q1057" s="114" t="s">
        <v>134</v>
      </c>
      <c r="R1057" s="78" t="s">
        <v>57</v>
      </c>
      <c r="S1057" s="69" t="s">
        <v>376</v>
      </c>
      <c r="T1057" s="75" t="s">
        <v>870</v>
      </c>
      <c r="U1057" s="63" t="s">
        <v>937</v>
      </c>
      <c r="V1057" s="7">
        <v>8</v>
      </c>
    </row>
    <row r="1058" spans="1:22" ht="31" customHeight="1" x14ac:dyDescent="0.35">
      <c r="A1058" s="24" t="s">
        <v>2027</v>
      </c>
      <c r="B1058" s="13" t="s">
        <v>14</v>
      </c>
      <c r="C1058" s="17" t="s">
        <v>2221</v>
      </c>
      <c r="D1058" s="13" t="s">
        <v>2222</v>
      </c>
      <c r="E1058" s="17" t="s">
        <v>116</v>
      </c>
      <c r="F1058" s="14" t="s">
        <v>241</v>
      </c>
      <c r="G1058" s="128">
        <v>1161.864</v>
      </c>
      <c r="H1058" s="73">
        <v>428.77040000000005</v>
      </c>
      <c r="I1058" s="73">
        <v>498172.89202560007</v>
      </c>
      <c r="J1058" s="73">
        <f t="shared" si="72"/>
        <v>577880.55474969605</v>
      </c>
      <c r="K1058" s="4" t="s">
        <v>177</v>
      </c>
      <c r="L1058" s="16">
        <f t="shared" si="73"/>
        <v>1161.864</v>
      </c>
      <c r="M1058" s="73">
        <f t="shared" si="74"/>
        <v>577880.55474969605</v>
      </c>
      <c r="N1058" s="28"/>
      <c r="O1058" s="32" t="s">
        <v>881</v>
      </c>
      <c r="P1058" s="74" t="s">
        <v>79</v>
      </c>
      <c r="Q1058" s="114" t="s">
        <v>134</v>
      </c>
      <c r="R1058" s="78" t="s">
        <v>57</v>
      </c>
      <c r="S1058" s="69" t="s">
        <v>240</v>
      </c>
      <c r="T1058" s="75" t="s">
        <v>870</v>
      </c>
      <c r="U1058" s="63" t="s">
        <v>937</v>
      </c>
      <c r="V1058" s="7">
        <v>8</v>
      </c>
    </row>
    <row r="1059" spans="1:22" ht="31" customHeight="1" x14ac:dyDescent="0.35">
      <c r="A1059" s="24" t="s">
        <v>2028</v>
      </c>
      <c r="B1059" s="13" t="s">
        <v>14</v>
      </c>
      <c r="C1059" s="17" t="s">
        <v>2221</v>
      </c>
      <c r="D1059" s="13" t="s">
        <v>2222</v>
      </c>
      <c r="E1059" s="17" t="s">
        <v>116</v>
      </c>
      <c r="F1059" s="14" t="s">
        <v>241</v>
      </c>
      <c r="G1059" s="128">
        <v>339.76799999999997</v>
      </c>
      <c r="H1059" s="73">
        <v>428.77040000000005</v>
      </c>
      <c r="I1059" s="73">
        <v>145682.46126720001</v>
      </c>
      <c r="J1059" s="73">
        <f t="shared" si="72"/>
        <v>168991.65506995199</v>
      </c>
      <c r="K1059" s="4" t="s">
        <v>177</v>
      </c>
      <c r="L1059" s="16">
        <f t="shared" si="73"/>
        <v>339.76799999999997</v>
      </c>
      <c r="M1059" s="73">
        <f t="shared" si="74"/>
        <v>168991.65506995199</v>
      </c>
      <c r="N1059" s="28"/>
      <c r="O1059" s="32" t="s">
        <v>881</v>
      </c>
      <c r="P1059" s="74" t="s">
        <v>79</v>
      </c>
      <c r="Q1059" s="114" t="s">
        <v>134</v>
      </c>
      <c r="R1059" s="78" t="s">
        <v>57</v>
      </c>
      <c r="S1059" s="69" t="s">
        <v>253</v>
      </c>
      <c r="T1059" s="75" t="s">
        <v>870</v>
      </c>
      <c r="U1059" s="63" t="s">
        <v>937</v>
      </c>
      <c r="V1059" s="7">
        <v>8</v>
      </c>
    </row>
    <row r="1060" spans="1:22" ht="31" customHeight="1" x14ac:dyDescent="0.35">
      <c r="A1060" s="24" t="s">
        <v>2029</v>
      </c>
      <c r="B1060" s="13" t="s">
        <v>14</v>
      </c>
      <c r="C1060" s="17" t="s">
        <v>2221</v>
      </c>
      <c r="D1060" s="13" t="s">
        <v>2222</v>
      </c>
      <c r="E1060" s="17" t="s">
        <v>873</v>
      </c>
      <c r="F1060" s="14" t="s">
        <v>241</v>
      </c>
      <c r="G1060" s="128">
        <v>219</v>
      </c>
      <c r="H1060" s="73">
        <v>262.49240000000003</v>
      </c>
      <c r="I1060" s="73">
        <v>57485.835600000006</v>
      </c>
      <c r="J1060" s="73">
        <f t="shared" si="72"/>
        <v>66683.569296000001</v>
      </c>
      <c r="K1060" s="4" t="s">
        <v>177</v>
      </c>
      <c r="L1060" s="16">
        <f t="shared" si="73"/>
        <v>219</v>
      </c>
      <c r="M1060" s="73">
        <f t="shared" si="74"/>
        <v>66683.569296000001</v>
      </c>
      <c r="N1060" s="28"/>
      <c r="O1060" s="32" t="s">
        <v>20</v>
      </c>
      <c r="P1060" s="74" t="s">
        <v>79</v>
      </c>
      <c r="Q1060" s="114" t="s">
        <v>109</v>
      </c>
      <c r="R1060" s="78" t="s">
        <v>57</v>
      </c>
      <c r="S1060" s="69" t="s">
        <v>256</v>
      </c>
      <c r="T1060" s="75" t="s">
        <v>890</v>
      </c>
      <c r="U1060" s="63" t="s">
        <v>937</v>
      </c>
      <c r="V1060" s="7">
        <v>8</v>
      </c>
    </row>
    <row r="1061" spans="1:22" ht="31" customHeight="1" x14ac:dyDescent="0.35">
      <c r="A1061" s="24" t="s">
        <v>2030</v>
      </c>
      <c r="B1061" s="13" t="s">
        <v>14</v>
      </c>
      <c r="C1061" s="17" t="s">
        <v>2221</v>
      </c>
      <c r="D1061" s="13" t="s">
        <v>2222</v>
      </c>
      <c r="E1061" s="17" t="s">
        <v>381</v>
      </c>
      <c r="F1061" s="14" t="s">
        <v>241</v>
      </c>
      <c r="G1061" s="128">
        <v>959.55799999999999</v>
      </c>
      <c r="H1061" s="73">
        <v>491.27</v>
      </c>
      <c r="I1061" s="73">
        <v>471402.05865999998</v>
      </c>
      <c r="J1061" s="73">
        <f t="shared" si="72"/>
        <v>546826.38804559992</v>
      </c>
      <c r="K1061" s="4" t="s">
        <v>177</v>
      </c>
      <c r="L1061" s="16">
        <f t="shared" si="73"/>
        <v>959.55799999999999</v>
      </c>
      <c r="M1061" s="73">
        <f t="shared" si="74"/>
        <v>546826.38804559992</v>
      </c>
      <c r="N1061" s="28"/>
      <c r="O1061" s="32" t="s">
        <v>108</v>
      </c>
      <c r="P1061" s="74" t="s">
        <v>79</v>
      </c>
      <c r="Q1061" s="114" t="s">
        <v>109</v>
      </c>
      <c r="R1061" s="78" t="s">
        <v>57</v>
      </c>
      <c r="S1061" s="69" t="s">
        <v>377</v>
      </c>
      <c r="T1061" s="75" t="s">
        <v>870</v>
      </c>
      <c r="U1061" s="63" t="s">
        <v>937</v>
      </c>
      <c r="V1061" s="7">
        <v>8</v>
      </c>
    </row>
    <row r="1062" spans="1:22" ht="31" customHeight="1" x14ac:dyDescent="0.35">
      <c r="A1062" s="24" t="s">
        <v>2031</v>
      </c>
      <c r="B1062" s="13" t="s">
        <v>14</v>
      </c>
      <c r="C1062" s="17" t="s">
        <v>2221</v>
      </c>
      <c r="D1062" s="13" t="s">
        <v>2222</v>
      </c>
      <c r="E1062" s="17" t="s">
        <v>874</v>
      </c>
      <c r="F1062" s="14" t="s">
        <v>241</v>
      </c>
      <c r="G1062" s="128">
        <v>326.39999999999998</v>
      </c>
      <c r="H1062" s="73">
        <v>318.96700000000004</v>
      </c>
      <c r="I1062" s="73">
        <v>104110.8288</v>
      </c>
      <c r="J1062" s="73">
        <f t="shared" si="72"/>
        <v>120768.56140799999</v>
      </c>
      <c r="K1062" s="4" t="s">
        <v>177</v>
      </c>
      <c r="L1062" s="16">
        <f t="shared" si="73"/>
        <v>326.39999999999998</v>
      </c>
      <c r="M1062" s="73">
        <f t="shared" si="74"/>
        <v>120768.56140799999</v>
      </c>
      <c r="N1062" s="28"/>
      <c r="O1062" s="32" t="s">
        <v>782</v>
      </c>
      <c r="P1062" s="74" t="s">
        <v>79</v>
      </c>
      <c r="Q1062" s="114" t="s">
        <v>109</v>
      </c>
      <c r="R1062" s="78" t="s">
        <v>57</v>
      </c>
      <c r="S1062" s="69" t="s">
        <v>377</v>
      </c>
      <c r="T1062" s="75" t="s">
        <v>870</v>
      </c>
      <c r="U1062" s="63" t="s">
        <v>937</v>
      </c>
      <c r="V1062" s="7">
        <v>8</v>
      </c>
    </row>
    <row r="1063" spans="1:22" ht="31" customHeight="1" x14ac:dyDescent="0.35">
      <c r="A1063" s="24" t="s">
        <v>2032</v>
      </c>
      <c r="B1063" s="13" t="s">
        <v>14</v>
      </c>
      <c r="C1063" s="17" t="s">
        <v>2221</v>
      </c>
      <c r="D1063" s="13" t="s">
        <v>2222</v>
      </c>
      <c r="E1063" s="97" t="s">
        <v>879</v>
      </c>
      <c r="F1063" s="14" t="s">
        <v>241</v>
      </c>
      <c r="G1063" s="128">
        <v>1200</v>
      </c>
      <c r="H1063" s="73">
        <v>428.77040000000005</v>
      </c>
      <c r="I1063" s="73">
        <v>514524.48000000004</v>
      </c>
      <c r="J1063" s="73">
        <f t="shared" si="72"/>
        <v>596848.39679999999</v>
      </c>
      <c r="K1063" s="4" t="s">
        <v>177</v>
      </c>
      <c r="L1063" s="16">
        <f t="shared" si="73"/>
        <v>1200</v>
      </c>
      <c r="M1063" s="73">
        <f t="shared" si="74"/>
        <v>596848.39679999999</v>
      </c>
      <c r="N1063" s="28"/>
      <c r="O1063" s="32" t="s">
        <v>881</v>
      </c>
      <c r="P1063" s="74" t="s">
        <v>79</v>
      </c>
      <c r="Q1063" s="114" t="s">
        <v>109</v>
      </c>
      <c r="R1063" s="78" t="s">
        <v>57</v>
      </c>
      <c r="S1063" s="71" t="s">
        <v>378</v>
      </c>
      <c r="T1063" s="75" t="s">
        <v>870</v>
      </c>
      <c r="U1063" s="63" t="s">
        <v>937</v>
      </c>
      <c r="V1063" s="7">
        <v>8</v>
      </c>
    </row>
    <row r="1064" spans="1:22" ht="31" customHeight="1" x14ac:dyDescent="0.35">
      <c r="A1064" s="24" t="s">
        <v>2033</v>
      </c>
      <c r="B1064" s="13" t="s">
        <v>14</v>
      </c>
      <c r="C1064" s="17" t="s">
        <v>2221</v>
      </c>
      <c r="D1064" s="13" t="s">
        <v>2222</v>
      </c>
      <c r="E1064" s="17" t="s">
        <v>778</v>
      </c>
      <c r="F1064" s="14" t="s">
        <v>241</v>
      </c>
      <c r="G1064" s="128">
        <v>1128</v>
      </c>
      <c r="H1064" s="73">
        <v>80.924099999999996</v>
      </c>
      <c r="I1064" s="73">
        <v>91282.3848</v>
      </c>
      <c r="J1064" s="73">
        <f t="shared" si="72"/>
        <v>105887.56636799999</v>
      </c>
      <c r="K1064" s="4" t="s">
        <v>177</v>
      </c>
      <c r="L1064" s="16">
        <f t="shared" si="73"/>
        <v>1128</v>
      </c>
      <c r="M1064" s="73">
        <f t="shared" si="74"/>
        <v>105887.56636799999</v>
      </c>
      <c r="N1064" s="28"/>
      <c r="O1064" s="32" t="s">
        <v>884</v>
      </c>
      <c r="P1064" s="74" t="s">
        <v>79</v>
      </c>
      <c r="Q1064" s="114" t="s">
        <v>109</v>
      </c>
      <c r="R1064" s="78" t="s">
        <v>57</v>
      </c>
      <c r="S1064" s="69" t="s">
        <v>379</v>
      </c>
      <c r="T1064" s="75" t="s">
        <v>870</v>
      </c>
      <c r="U1064" s="63" t="s">
        <v>937</v>
      </c>
      <c r="V1064" s="7">
        <v>8</v>
      </c>
    </row>
    <row r="1065" spans="1:22" ht="31" customHeight="1" x14ac:dyDescent="0.35">
      <c r="A1065" s="24" t="s">
        <v>2034</v>
      </c>
      <c r="B1065" s="13" t="s">
        <v>14</v>
      </c>
      <c r="C1065" s="17" t="s">
        <v>2221</v>
      </c>
      <c r="D1065" s="13" t="s">
        <v>2222</v>
      </c>
      <c r="E1065" s="17" t="s">
        <v>381</v>
      </c>
      <c r="F1065" s="14" t="s">
        <v>241</v>
      </c>
      <c r="G1065" s="128">
        <v>180</v>
      </c>
      <c r="H1065" s="73">
        <v>491.27</v>
      </c>
      <c r="I1065" s="73">
        <v>88428.599999999991</v>
      </c>
      <c r="J1065" s="73">
        <f t="shared" si="72"/>
        <v>102577.17599999998</v>
      </c>
      <c r="K1065" s="4" t="s">
        <v>177</v>
      </c>
      <c r="L1065" s="16">
        <f t="shared" si="73"/>
        <v>180</v>
      </c>
      <c r="M1065" s="73">
        <f t="shared" si="74"/>
        <v>102577.17599999998</v>
      </c>
      <c r="N1065" s="28"/>
      <c r="O1065" s="32" t="s">
        <v>108</v>
      </c>
      <c r="P1065" s="74" t="s">
        <v>79</v>
      </c>
      <c r="Q1065" s="114" t="s">
        <v>89</v>
      </c>
      <c r="R1065" s="78" t="s">
        <v>57</v>
      </c>
      <c r="S1065" s="69" t="s">
        <v>261</v>
      </c>
      <c r="T1065" s="75" t="s">
        <v>870</v>
      </c>
      <c r="U1065" s="63" t="s">
        <v>937</v>
      </c>
      <c r="V1065" s="7">
        <v>8</v>
      </c>
    </row>
    <row r="1066" spans="1:22" ht="31" customHeight="1" x14ac:dyDescent="0.35">
      <c r="A1066" s="24" t="s">
        <v>2035</v>
      </c>
      <c r="B1066" s="13" t="s">
        <v>14</v>
      </c>
      <c r="C1066" s="17" t="s">
        <v>2221</v>
      </c>
      <c r="D1066" s="13" t="s">
        <v>2222</v>
      </c>
      <c r="E1066" s="17" t="s">
        <v>222</v>
      </c>
      <c r="F1066" s="14" t="s">
        <v>241</v>
      </c>
      <c r="G1066" s="128">
        <v>385.78</v>
      </c>
      <c r="H1066" s="73">
        <v>428.77040000000005</v>
      </c>
      <c r="I1066" s="73">
        <v>165411.04491200001</v>
      </c>
      <c r="J1066" s="73">
        <f t="shared" si="72"/>
        <v>191876.81209791999</v>
      </c>
      <c r="K1066" s="4" t="s">
        <v>177</v>
      </c>
      <c r="L1066" s="16">
        <f t="shared" si="73"/>
        <v>385.78</v>
      </c>
      <c r="M1066" s="73">
        <f t="shared" si="74"/>
        <v>191876.81209791999</v>
      </c>
      <c r="N1066" s="28"/>
      <c r="O1066" s="32" t="s">
        <v>881</v>
      </c>
      <c r="P1066" s="74" t="s">
        <v>79</v>
      </c>
      <c r="Q1066" s="114" t="s">
        <v>89</v>
      </c>
      <c r="R1066" s="78" t="s">
        <v>57</v>
      </c>
      <c r="S1066" s="69" t="s">
        <v>261</v>
      </c>
      <c r="T1066" s="75" t="s">
        <v>870</v>
      </c>
      <c r="U1066" s="63" t="s">
        <v>937</v>
      </c>
      <c r="V1066" s="7">
        <v>8</v>
      </c>
    </row>
    <row r="1067" spans="1:22" ht="31" customHeight="1" x14ac:dyDescent="0.35">
      <c r="A1067" s="24" t="s">
        <v>2036</v>
      </c>
      <c r="B1067" s="13" t="s">
        <v>14</v>
      </c>
      <c r="C1067" s="17" t="s">
        <v>2221</v>
      </c>
      <c r="D1067" s="13" t="s">
        <v>2222</v>
      </c>
      <c r="E1067" s="17" t="s">
        <v>116</v>
      </c>
      <c r="F1067" s="14" t="s">
        <v>241</v>
      </c>
      <c r="G1067" s="128">
        <v>385.77999999999992</v>
      </c>
      <c r="H1067" s="73">
        <v>428.77040000000005</v>
      </c>
      <c r="I1067" s="73">
        <v>165411.04491199998</v>
      </c>
      <c r="J1067" s="73">
        <f t="shared" si="72"/>
        <v>191876.81209791996</v>
      </c>
      <c r="K1067" s="4" t="s">
        <v>177</v>
      </c>
      <c r="L1067" s="16">
        <f t="shared" si="73"/>
        <v>385.77999999999992</v>
      </c>
      <c r="M1067" s="73">
        <f t="shared" si="74"/>
        <v>191876.81209791996</v>
      </c>
      <c r="N1067" s="28"/>
      <c r="O1067" s="32" t="s">
        <v>881</v>
      </c>
      <c r="P1067" s="74" t="s">
        <v>79</v>
      </c>
      <c r="Q1067" s="114" t="s">
        <v>107</v>
      </c>
      <c r="R1067" s="78" t="s">
        <v>57</v>
      </c>
      <c r="S1067" s="69" t="s">
        <v>102</v>
      </c>
      <c r="T1067" s="75" t="s">
        <v>870</v>
      </c>
      <c r="U1067" s="63" t="s">
        <v>937</v>
      </c>
      <c r="V1067" s="7">
        <v>8</v>
      </c>
    </row>
    <row r="1068" spans="1:22" ht="31" customHeight="1" x14ac:dyDescent="0.35">
      <c r="A1068" s="24" t="s">
        <v>2037</v>
      </c>
      <c r="B1068" s="13" t="s">
        <v>14</v>
      </c>
      <c r="C1068" s="17" t="s">
        <v>2221</v>
      </c>
      <c r="D1068" s="13" t="s">
        <v>2222</v>
      </c>
      <c r="E1068" s="17" t="s">
        <v>873</v>
      </c>
      <c r="F1068" s="14" t="s">
        <v>241</v>
      </c>
      <c r="G1068" s="128">
        <v>180</v>
      </c>
      <c r="H1068" s="73">
        <v>262.49240000000003</v>
      </c>
      <c r="I1068" s="73">
        <v>47248.632000000005</v>
      </c>
      <c r="J1068" s="73">
        <f t="shared" si="72"/>
        <v>54808.413120000005</v>
      </c>
      <c r="K1068" s="4" t="s">
        <v>177</v>
      </c>
      <c r="L1068" s="16">
        <f t="shared" si="73"/>
        <v>180</v>
      </c>
      <c r="M1068" s="73">
        <f t="shared" si="74"/>
        <v>54808.413120000005</v>
      </c>
      <c r="N1068" s="28"/>
      <c r="O1068" s="32" t="s">
        <v>20</v>
      </c>
      <c r="P1068" s="74" t="s">
        <v>79</v>
      </c>
      <c r="Q1068" s="114" t="s">
        <v>107</v>
      </c>
      <c r="R1068" s="78" t="s">
        <v>57</v>
      </c>
      <c r="S1068" s="69" t="s">
        <v>103</v>
      </c>
      <c r="T1068" s="75" t="s">
        <v>889</v>
      </c>
      <c r="U1068" s="63" t="s">
        <v>937</v>
      </c>
      <c r="V1068" s="7">
        <v>8</v>
      </c>
    </row>
    <row r="1069" spans="1:22" ht="31" customHeight="1" x14ac:dyDescent="0.35">
      <c r="A1069" s="24" t="s">
        <v>2038</v>
      </c>
      <c r="B1069" s="13" t="s">
        <v>14</v>
      </c>
      <c r="C1069" s="17" t="s">
        <v>2221</v>
      </c>
      <c r="D1069" s="13" t="s">
        <v>2222</v>
      </c>
      <c r="E1069" s="17" t="s">
        <v>116</v>
      </c>
      <c r="F1069" s="14" t="s">
        <v>241</v>
      </c>
      <c r="G1069" s="128">
        <v>24000</v>
      </c>
      <c r="H1069" s="73">
        <v>428.77040000000005</v>
      </c>
      <c r="I1069" s="73">
        <v>10290489.600000001</v>
      </c>
      <c r="J1069" s="73">
        <f t="shared" si="72"/>
        <v>11936967.936000001</v>
      </c>
      <c r="K1069" s="4" t="s">
        <v>177</v>
      </c>
      <c r="L1069" s="16">
        <f t="shared" si="73"/>
        <v>24000</v>
      </c>
      <c r="M1069" s="73">
        <f t="shared" si="74"/>
        <v>11936967.936000001</v>
      </c>
      <c r="N1069" s="28"/>
      <c r="O1069" s="32" t="s">
        <v>881</v>
      </c>
      <c r="P1069" s="74" t="s">
        <v>79</v>
      </c>
      <c r="Q1069" s="115" t="s">
        <v>720</v>
      </c>
      <c r="R1069" s="78" t="s">
        <v>57</v>
      </c>
      <c r="S1069" s="69" t="s">
        <v>262</v>
      </c>
      <c r="T1069" s="75" t="s">
        <v>870</v>
      </c>
      <c r="U1069" s="63" t="s">
        <v>937</v>
      </c>
      <c r="V1069" s="7">
        <v>8</v>
      </c>
    </row>
    <row r="1070" spans="1:22" ht="31" customHeight="1" x14ac:dyDescent="0.35">
      <c r="A1070" s="24" t="s">
        <v>2039</v>
      </c>
      <c r="B1070" s="13" t="s">
        <v>14</v>
      </c>
      <c r="C1070" s="17" t="s">
        <v>2221</v>
      </c>
      <c r="D1070" s="13" t="s">
        <v>2222</v>
      </c>
      <c r="E1070" s="17" t="s">
        <v>381</v>
      </c>
      <c r="F1070" s="14" t="s">
        <v>241</v>
      </c>
      <c r="G1070" s="128">
        <v>324.95999999999998</v>
      </c>
      <c r="H1070" s="73">
        <v>491.27</v>
      </c>
      <c r="I1070" s="73">
        <v>159643.0992</v>
      </c>
      <c r="J1070" s="73">
        <f t="shared" si="72"/>
        <v>185185.99507199999</v>
      </c>
      <c r="K1070" s="4" t="s">
        <v>177</v>
      </c>
      <c r="L1070" s="16">
        <f t="shared" si="73"/>
        <v>324.95999999999998</v>
      </c>
      <c r="M1070" s="73">
        <f t="shared" si="74"/>
        <v>185185.99507199999</v>
      </c>
      <c r="N1070" s="28"/>
      <c r="O1070" s="32" t="s">
        <v>108</v>
      </c>
      <c r="P1070" s="74" t="s">
        <v>79</v>
      </c>
      <c r="Q1070" s="115" t="s">
        <v>720</v>
      </c>
      <c r="R1070" s="78" t="s">
        <v>57</v>
      </c>
      <c r="S1070" s="69" t="s">
        <v>262</v>
      </c>
      <c r="T1070" s="75" t="s">
        <v>870</v>
      </c>
      <c r="U1070" s="63" t="s">
        <v>937</v>
      </c>
      <c r="V1070" s="7">
        <v>8</v>
      </c>
    </row>
    <row r="1071" spans="1:22" ht="31" customHeight="1" x14ac:dyDescent="0.35">
      <c r="A1071" s="24" t="s">
        <v>2040</v>
      </c>
      <c r="B1071" s="13" t="s">
        <v>14</v>
      </c>
      <c r="C1071" s="17" t="s">
        <v>2221</v>
      </c>
      <c r="D1071" s="13" t="s">
        <v>2222</v>
      </c>
      <c r="E1071" s="17" t="s">
        <v>874</v>
      </c>
      <c r="F1071" s="14" t="s">
        <v>241</v>
      </c>
      <c r="G1071" s="128">
        <v>229.92</v>
      </c>
      <c r="H1071" s="73">
        <v>318.96700000000004</v>
      </c>
      <c r="I1071" s="73">
        <v>73336.892640000005</v>
      </c>
      <c r="J1071" s="73">
        <f t="shared" si="72"/>
        <v>85070.795462399998</v>
      </c>
      <c r="K1071" s="4" t="s">
        <v>177</v>
      </c>
      <c r="L1071" s="16">
        <f t="shared" si="73"/>
        <v>229.92</v>
      </c>
      <c r="M1071" s="73">
        <f t="shared" si="74"/>
        <v>85070.795462399998</v>
      </c>
      <c r="N1071" s="28"/>
      <c r="O1071" s="32" t="s">
        <v>782</v>
      </c>
      <c r="P1071" s="74" t="s">
        <v>79</v>
      </c>
      <c r="Q1071" s="115" t="s">
        <v>720</v>
      </c>
      <c r="R1071" s="78" t="s">
        <v>57</v>
      </c>
      <c r="S1071" s="69" t="s">
        <v>262</v>
      </c>
      <c r="T1071" s="75" t="s">
        <v>870</v>
      </c>
      <c r="U1071" s="63" t="s">
        <v>937</v>
      </c>
      <c r="V1071" s="7">
        <v>8</v>
      </c>
    </row>
    <row r="1072" spans="1:22" ht="31" customHeight="1" x14ac:dyDescent="0.35">
      <c r="A1072" s="24" t="s">
        <v>2041</v>
      </c>
      <c r="B1072" s="13" t="s">
        <v>14</v>
      </c>
      <c r="C1072" s="17" t="s">
        <v>2221</v>
      </c>
      <c r="D1072" s="13" t="s">
        <v>2222</v>
      </c>
      <c r="E1072" s="17" t="s">
        <v>778</v>
      </c>
      <c r="F1072" s="14" t="s">
        <v>241</v>
      </c>
      <c r="G1072" s="128">
        <v>892</v>
      </c>
      <c r="H1072" s="73">
        <v>80.924099999999996</v>
      </c>
      <c r="I1072" s="73">
        <v>72184.297200000001</v>
      </c>
      <c r="J1072" s="73">
        <f t="shared" si="72"/>
        <v>83733.784751999992</v>
      </c>
      <c r="K1072" s="4" t="s">
        <v>177</v>
      </c>
      <c r="L1072" s="16">
        <f t="shared" si="73"/>
        <v>892</v>
      </c>
      <c r="M1072" s="73">
        <f t="shared" si="74"/>
        <v>83733.784751999992</v>
      </c>
      <c r="N1072" s="28"/>
      <c r="O1072" s="32" t="s">
        <v>884</v>
      </c>
      <c r="P1072" s="74" t="s">
        <v>79</v>
      </c>
      <c r="Q1072" s="115" t="s">
        <v>720</v>
      </c>
      <c r="R1072" s="78" t="s">
        <v>57</v>
      </c>
      <c r="S1072" s="69" t="s">
        <v>262</v>
      </c>
      <c r="T1072" s="75" t="s">
        <v>870</v>
      </c>
      <c r="U1072" s="63" t="s">
        <v>937</v>
      </c>
      <c r="V1072" s="7">
        <v>8</v>
      </c>
    </row>
    <row r="1073" spans="1:22" ht="31" customHeight="1" x14ac:dyDescent="0.35">
      <c r="A1073" s="24" t="s">
        <v>2042</v>
      </c>
      <c r="B1073" s="13" t="s">
        <v>14</v>
      </c>
      <c r="C1073" s="17" t="s">
        <v>2221</v>
      </c>
      <c r="D1073" s="13" t="s">
        <v>2222</v>
      </c>
      <c r="E1073" s="17" t="s">
        <v>873</v>
      </c>
      <c r="F1073" s="14" t="s">
        <v>241</v>
      </c>
      <c r="G1073" s="128">
        <v>1800</v>
      </c>
      <c r="H1073" s="73">
        <v>146.32250000000002</v>
      </c>
      <c r="I1073" s="73">
        <v>263380.50000000006</v>
      </c>
      <c r="J1073" s="73">
        <f t="shared" si="72"/>
        <v>305521.38000000006</v>
      </c>
      <c r="K1073" s="4" t="s">
        <v>177</v>
      </c>
      <c r="L1073" s="16">
        <f t="shared" si="73"/>
        <v>1800</v>
      </c>
      <c r="M1073" s="73">
        <f t="shared" si="74"/>
        <v>305521.38000000006</v>
      </c>
      <c r="N1073" s="28"/>
      <c r="O1073" s="32" t="s">
        <v>20</v>
      </c>
      <c r="P1073" s="74" t="s">
        <v>79</v>
      </c>
      <c r="Q1073" s="115" t="s">
        <v>720</v>
      </c>
      <c r="R1073" s="78" t="s">
        <v>57</v>
      </c>
      <c r="S1073" s="69" t="s">
        <v>262</v>
      </c>
      <c r="T1073" s="75" t="s">
        <v>890</v>
      </c>
      <c r="U1073" s="63" t="s">
        <v>937</v>
      </c>
      <c r="V1073" s="7">
        <v>8</v>
      </c>
    </row>
    <row r="1074" spans="1:22" ht="31" customHeight="1" x14ac:dyDescent="0.35">
      <c r="A1074" s="24" t="s">
        <v>2043</v>
      </c>
      <c r="B1074" s="13" t="s">
        <v>14</v>
      </c>
      <c r="C1074" s="17" t="s">
        <v>2221</v>
      </c>
      <c r="D1074" s="13" t="s">
        <v>2222</v>
      </c>
      <c r="E1074" s="17" t="s">
        <v>873</v>
      </c>
      <c r="F1074" s="14" t="s">
        <v>241</v>
      </c>
      <c r="G1074" s="128">
        <v>1800</v>
      </c>
      <c r="H1074" s="73">
        <v>116.1699</v>
      </c>
      <c r="I1074" s="73">
        <v>209105.82</v>
      </c>
      <c r="J1074" s="73">
        <f t="shared" si="72"/>
        <v>242562.7512</v>
      </c>
      <c r="K1074" s="4" t="s">
        <v>177</v>
      </c>
      <c r="L1074" s="16">
        <f t="shared" si="73"/>
        <v>1800</v>
      </c>
      <c r="M1074" s="73">
        <f t="shared" si="74"/>
        <v>242562.7512</v>
      </c>
      <c r="N1074" s="28"/>
      <c r="O1074" s="32" t="s">
        <v>20</v>
      </c>
      <c r="P1074" s="74" t="s">
        <v>79</v>
      </c>
      <c r="Q1074" s="115" t="s">
        <v>720</v>
      </c>
      <c r="R1074" s="78" t="s">
        <v>57</v>
      </c>
      <c r="S1074" s="69" t="s">
        <v>262</v>
      </c>
      <c r="T1074" s="75" t="s">
        <v>888</v>
      </c>
      <c r="U1074" s="63" t="s">
        <v>937</v>
      </c>
      <c r="V1074" s="7">
        <v>8</v>
      </c>
    </row>
    <row r="1075" spans="1:22" ht="31" customHeight="1" x14ac:dyDescent="0.35">
      <c r="A1075" s="24" t="s">
        <v>2044</v>
      </c>
      <c r="B1075" s="13" t="s">
        <v>14</v>
      </c>
      <c r="C1075" s="17" t="s">
        <v>2221</v>
      </c>
      <c r="D1075" s="13" t="s">
        <v>2222</v>
      </c>
      <c r="E1075" s="17" t="s">
        <v>877</v>
      </c>
      <c r="F1075" s="14" t="s">
        <v>241</v>
      </c>
      <c r="G1075" s="128">
        <v>372</v>
      </c>
      <c r="H1075" s="73">
        <v>196.90140000000002</v>
      </c>
      <c r="I1075" s="73">
        <v>73247.320800000016</v>
      </c>
      <c r="J1075" s="73">
        <f t="shared" si="72"/>
        <v>84966.892128000007</v>
      </c>
      <c r="K1075" s="4" t="s">
        <v>177</v>
      </c>
      <c r="L1075" s="16">
        <f t="shared" si="73"/>
        <v>372</v>
      </c>
      <c r="M1075" s="73">
        <f t="shared" si="74"/>
        <v>84966.892128000007</v>
      </c>
      <c r="N1075" s="28"/>
      <c r="O1075" s="32" t="s">
        <v>883</v>
      </c>
      <c r="P1075" s="74" t="s">
        <v>79</v>
      </c>
      <c r="Q1075" s="115" t="s">
        <v>720</v>
      </c>
      <c r="R1075" s="78" t="s">
        <v>57</v>
      </c>
      <c r="S1075" s="69" t="s">
        <v>262</v>
      </c>
      <c r="T1075" s="75" t="s">
        <v>870</v>
      </c>
      <c r="U1075" s="63" t="s">
        <v>937</v>
      </c>
      <c r="V1075" s="7">
        <v>8</v>
      </c>
    </row>
    <row r="1076" spans="1:22" ht="31" customHeight="1" x14ac:dyDescent="0.35">
      <c r="A1076" s="24" t="s">
        <v>2045</v>
      </c>
      <c r="B1076" s="13" t="s">
        <v>14</v>
      </c>
      <c r="C1076" s="17" t="s">
        <v>2221</v>
      </c>
      <c r="D1076" s="13" t="s">
        <v>2222</v>
      </c>
      <c r="E1076" s="17" t="s">
        <v>880</v>
      </c>
      <c r="F1076" s="13" t="s">
        <v>241</v>
      </c>
      <c r="G1076" s="128">
        <v>30405.439999999999</v>
      </c>
      <c r="H1076" s="73">
        <v>428.77040000000005</v>
      </c>
      <c r="I1076" s="73">
        <v>13036952.670976002</v>
      </c>
      <c r="J1076" s="73">
        <f t="shared" si="72"/>
        <v>15122865.098332161</v>
      </c>
      <c r="K1076" s="4" t="s">
        <v>177</v>
      </c>
      <c r="L1076" s="16">
        <f t="shared" si="73"/>
        <v>30405.439999999999</v>
      </c>
      <c r="M1076" s="73">
        <f t="shared" si="74"/>
        <v>15122865.098332161</v>
      </c>
      <c r="N1076" s="29"/>
      <c r="O1076" s="32" t="s">
        <v>881</v>
      </c>
      <c r="P1076" s="74" t="s">
        <v>79</v>
      </c>
      <c r="Q1076" s="114" t="s">
        <v>380</v>
      </c>
      <c r="R1076" s="78" t="s">
        <v>57</v>
      </c>
      <c r="S1076" s="69" t="s">
        <v>380</v>
      </c>
      <c r="T1076" s="75" t="s">
        <v>870</v>
      </c>
      <c r="U1076" s="63" t="s">
        <v>937</v>
      </c>
      <c r="V1076" s="7">
        <v>8</v>
      </c>
    </row>
    <row r="1077" spans="1:22" ht="31" customHeight="1" x14ac:dyDescent="0.35">
      <c r="A1077" s="24" t="s">
        <v>2046</v>
      </c>
      <c r="B1077" s="13" t="s">
        <v>14</v>
      </c>
      <c r="C1077" s="17" t="s">
        <v>2221</v>
      </c>
      <c r="D1077" s="13" t="s">
        <v>2222</v>
      </c>
      <c r="E1077" s="17" t="s">
        <v>198</v>
      </c>
      <c r="F1077" s="14" t="s">
        <v>241</v>
      </c>
      <c r="G1077" s="128">
        <v>1200</v>
      </c>
      <c r="H1077" s="73">
        <v>1671.3828000000001</v>
      </c>
      <c r="I1077" s="73">
        <v>2005659.36</v>
      </c>
      <c r="J1077" s="73">
        <f t="shared" si="72"/>
        <v>2326564.8575999998</v>
      </c>
      <c r="K1077" s="4" t="s">
        <v>177</v>
      </c>
      <c r="L1077" s="16">
        <f t="shared" si="73"/>
        <v>1200</v>
      </c>
      <c r="M1077" s="73">
        <f t="shared" si="74"/>
        <v>2326564.8575999998</v>
      </c>
      <c r="N1077" s="28"/>
      <c r="O1077" s="32" t="s">
        <v>27</v>
      </c>
      <c r="P1077" s="74" t="s">
        <v>80</v>
      </c>
      <c r="Q1077" s="114" t="s">
        <v>154</v>
      </c>
      <c r="R1077" s="78" t="s">
        <v>57</v>
      </c>
      <c r="S1077" s="69" t="s">
        <v>265</v>
      </c>
      <c r="T1077" s="75" t="s">
        <v>846</v>
      </c>
      <c r="U1077" s="63" t="s">
        <v>937</v>
      </c>
      <c r="V1077" s="7">
        <v>8</v>
      </c>
    </row>
    <row r="1078" spans="1:22" ht="24.65" customHeight="1" x14ac:dyDescent="0.35">
      <c r="A1078" s="24" t="s">
        <v>2047</v>
      </c>
      <c r="B1078" s="13" t="s">
        <v>14</v>
      </c>
      <c r="C1078" s="17" t="s">
        <v>2221</v>
      </c>
      <c r="D1078" s="13" t="s">
        <v>2222</v>
      </c>
      <c r="E1078" s="68" t="s">
        <v>199</v>
      </c>
      <c r="F1078" s="14" t="s">
        <v>241</v>
      </c>
      <c r="G1078" s="128">
        <v>500</v>
      </c>
      <c r="H1078" s="73">
        <v>452.46020000000004</v>
      </c>
      <c r="I1078" s="73">
        <v>226230.10000000003</v>
      </c>
      <c r="J1078" s="73">
        <f t="shared" si="72"/>
        <v>262426.91600000003</v>
      </c>
      <c r="K1078" s="4" t="s">
        <v>177</v>
      </c>
      <c r="L1078" s="16">
        <f t="shared" si="73"/>
        <v>500</v>
      </c>
      <c r="M1078" s="73">
        <f t="shared" si="74"/>
        <v>262426.91600000003</v>
      </c>
      <c r="N1078" s="28"/>
      <c r="O1078" s="32" t="s">
        <v>24</v>
      </c>
      <c r="P1078" s="74" t="s">
        <v>80</v>
      </c>
      <c r="Q1078" s="114" t="s">
        <v>154</v>
      </c>
      <c r="R1078" s="78" t="s">
        <v>57</v>
      </c>
      <c r="S1078" s="69" t="s">
        <v>175</v>
      </c>
      <c r="T1078" s="75" t="s">
        <v>846</v>
      </c>
      <c r="U1078" s="63" t="s">
        <v>937</v>
      </c>
      <c r="V1078" s="7">
        <v>8</v>
      </c>
    </row>
    <row r="1079" spans="1:22" ht="31" customHeight="1" x14ac:dyDescent="0.35">
      <c r="A1079" s="24" t="s">
        <v>2048</v>
      </c>
      <c r="B1079" s="13" t="s">
        <v>14</v>
      </c>
      <c r="C1079" s="17" t="s">
        <v>2221</v>
      </c>
      <c r="D1079" s="13" t="s">
        <v>2222</v>
      </c>
      <c r="E1079" s="47" t="s">
        <v>202</v>
      </c>
      <c r="F1079" s="14" t="s">
        <v>241</v>
      </c>
      <c r="G1079" s="128">
        <v>1440</v>
      </c>
      <c r="H1079" s="73">
        <v>377.74209999999999</v>
      </c>
      <c r="I1079" s="73">
        <v>543948.62399999995</v>
      </c>
      <c r="J1079" s="73">
        <f t="shared" si="72"/>
        <v>630980.40383999993</v>
      </c>
      <c r="K1079" s="4" t="s">
        <v>177</v>
      </c>
      <c r="L1079" s="16">
        <f t="shared" si="73"/>
        <v>1440</v>
      </c>
      <c r="M1079" s="73">
        <f t="shared" si="74"/>
        <v>630980.40383999993</v>
      </c>
      <c r="N1079" s="28"/>
      <c r="O1079" s="32" t="s">
        <v>26</v>
      </c>
      <c r="P1079" s="74" t="s">
        <v>80</v>
      </c>
      <c r="Q1079" s="114" t="s">
        <v>154</v>
      </c>
      <c r="R1079" s="78" t="s">
        <v>57</v>
      </c>
      <c r="S1079" s="69" t="s">
        <v>155</v>
      </c>
      <c r="T1079" s="75" t="s">
        <v>846</v>
      </c>
      <c r="U1079" s="63" t="s">
        <v>937</v>
      </c>
      <c r="V1079" s="7">
        <v>8</v>
      </c>
    </row>
    <row r="1080" spans="1:22" ht="30.65" customHeight="1" x14ac:dyDescent="0.35">
      <c r="A1080" s="24" t="s">
        <v>2049</v>
      </c>
      <c r="B1080" s="13" t="s">
        <v>14</v>
      </c>
      <c r="C1080" s="17" t="s">
        <v>2221</v>
      </c>
      <c r="D1080" s="13" t="s">
        <v>2222</v>
      </c>
      <c r="E1080" s="68" t="s">
        <v>56</v>
      </c>
      <c r="F1080" s="14" t="s">
        <v>241</v>
      </c>
      <c r="G1080" s="128">
        <v>130</v>
      </c>
      <c r="H1080" s="73">
        <v>329.01430000000005</v>
      </c>
      <c r="I1080" s="73">
        <v>42771.859000000004</v>
      </c>
      <c r="J1080" s="73">
        <f t="shared" si="72"/>
        <v>49615.356440000003</v>
      </c>
      <c r="K1080" s="4" t="s">
        <v>177</v>
      </c>
      <c r="L1080" s="16">
        <f t="shared" si="73"/>
        <v>130</v>
      </c>
      <c r="M1080" s="73">
        <f t="shared" si="74"/>
        <v>49615.356440000003</v>
      </c>
      <c r="N1080" s="28"/>
      <c r="O1080" s="32" t="s">
        <v>891</v>
      </c>
      <c r="P1080" s="74" t="s">
        <v>80</v>
      </c>
      <c r="Q1080" s="114" t="s">
        <v>154</v>
      </c>
      <c r="R1080" s="78" t="s">
        <v>57</v>
      </c>
      <c r="S1080" s="69" t="s">
        <v>156</v>
      </c>
      <c r="T1080" s="75" t="s">
        <v>846</v>
      </c>
      <c r="U1080" s="63" t="s">
        <v>937</v>
      </c>
      <c r="V1080" s="7">
        <v>8</v>
      </c>
    </row>
    <row r="1081" spans="1:22" ht="31" customHeight="1" x14ac:dyDescent="0.35">
      <c r="A1081" s="24" t="s">
        <v>2050</v>
      </c>
      <c r="B1081" s="13" t="s">
        <v>14</v>
      </c>
      <c r="C1081" s="17" t="s">
        <v>2221</v>
      </c>
      <c r="D1081" s="13" t="s">
        <v>2222</v>
      </c>
      <c r="E1081" s="17" t="s">
        <v>56</v>
      </c>
      <c r="F1081" s="14" t="s">
        <v>241</v>
      </c>
      <c r="G1081" s="128">
        <v>332</v>
      </c>
      <c r="H1081" s="73">
        <v>317.26569999999998</v>
      </c>
      <c r="I1081" s="73">
        <v>105332.21239999999</v>
      </c>
      <c r="J1081" s="73">
        <f t="shared" si="72"/>
        <v>122185.36638399998</v>
      </c>
      <c r="K1081" s="4" t="s">
        <v>177</v>
      </c>
      <c r="L1081" s="16">
        <f t="shared" si="73"/>
        <v>332</v>
      </c>
      <c r="M1081" s="73">
        <f t="shared" si="74"/>
        <v>122185.36638399998</v>
      </c>
      <c r="N1081" s="29"/>
      <c r="O1081" s="32" t="s">
        <v>23</v>
      </c>
      <c r="P1081" s="74" t="s">
        <v>80</v>
      </c>
      <c r="Q1081" s="114" t="s">
        <v>154</v>
      </c>
      <c r="R1081" s="78" t="s">
        <v>57</v>
      </c>
      <c r="S1081" s="69" t="s">
        <v>156</v>
      </c>
      <c r="T1081" s="75" t="s">
        <v>846</v>
      </c>
      <c r="U1081" s="63" t="s">
        <v>937</v>
      </c>
      <c r="V1081" s="7">
        <v>8</v>
      </c>
    </row>
    <row r="1082" spans="1:22" ht="31" customHeight="1" x14ac:dyDescent="0.35">
      <c r="A1082" s="24" t="s">
        <v>2051</v>
      </c>
      <c r="B1082" s="13" t="s">
        <v>14</v>
      </c>
      <c r="C1082" s="17" t="s">
        <v>2221</v>
      </c>
      <c r="D1082" s="13" t="s">
        <v>2222</v>
      </c>
      <c r="E1082" s="17" t="s">
        <v>892</v>
      </c>
      <c r="F1082" s="14" t="s">
        <v>241</v>
      </c>
      <c r="G1082" s="128">
        <v>907.2</v>
      </c>
      <c r="H1082" s="73">
        <v>377.74209999999999</v>
      </c>
      <c r="I1082" s="73">
        <v>342687.63312000001</v>
      </c>
      <c r="J1082" s="73">
        <f t="shared" si="72"/>
        <v>397517.65441919997</v>
      </c>
      <c r="K1082" s="4" t="s">
        <v>177</v>
      </c>
      <c r="L1082" s="16">
        <f t="shared" si="73"/>
        <v>907.2</v>
      </c>
      <c r="M1082" s="73">
        <f t="shared" si="74"/>
        <v>397517.65441919997</v>
      </c>
      <c r="N1082" s="28"/>
      <c r="O1082" s="32" t="s">
        <v>26</v>
      </c>
      <c r="P1082" s="74" t="s">
        <v>80</v>
      </c>
      <c r="Q1082" s="114" t="s">
        <v>134</v>
      </c>
      <c r="R1082" s="78" t="s">
        <v>57</v>
      </c>
      <c r="S1082" s="69" t="s">
        <v>266</v>
      </c>
      <c r="T1082" s="75" t="s">
        <v>846</v>
      </c>
      <c r="U1082" s="63" t="s">
        <v>937</v>
      </c>
      <c r="V1082" s="7">
        <v>8</v>
      </c>
    </row>
    <row r="1083" spans="1:22" ht="31" customHeight="1" x14ac:dyDescent="0.35">
      <c r="A1083" s="24" t="s">
        <v>2052</v>
      </c>
      <c r="B1083" s="13" t="s">
        <v>14</v>
      </c>
      <c r="C1083" s="17" t="s">
        <v>2221</v>
      </c>
      <c r="D1083" s="13" t="s">
        <v>2222</v>
      </c>
      <c r="E1083" s="17" t="s">
        <v>125</v>
      </c>
      <c r="F1083" s="14" t="s">
        <v>241</v>
      </c>
      <c r="G1083" s="128">
        <v>240</v>
      </c>
      <c r="H1083" s="73">
        <v>317.26569999999998</v>
      </c>
      <c r="I1083" s="73">
        <v>76143.767999999996</v>
      </c>
      <c r="J1083" s="73">
        <f t="shared" si="72"/>
        <v>88326.770879999996</v>
      </c>
      <c r="K1083" s="4" t="s">
        <v>177</v>
      </c>
      <c r="L1083" s="16">
        <f t="shared" si="73"/>
        <v>240</v>
      </c>
      <c r="M1083" s="73">
        <f t="shared" si="74"/>
        <v>88326.770879999996</v>
      </c>
      <c r="N1083" s="28"/>
      <c r="O1083" s="32" t="s">
        <v>23</v>
      </c>
      <c r="P1083" s="74" t="s">
        <v>80</v>
      </c>
      <c r="Q1083" s="114" t="s">
        <v>134</v>
      </c>
      <c r="R1083" s="78" t="s">
        <v>57</v>
      </c>
      <c r="S1083" s="69" t="s">
        <v>267</v>
      </c>
      <c r="T1083" s="75" t="s">
        <v>846</v>
      </c>
      <c r="U1083" s="63" t="s">
        <v>937</v>
      </c>
      <c r="V1083" s="7">
        <v>8</v>
      </c>
    </row>
    <row r="1084" spans="1:22" ht="31" customHeight="1" x14ac:dyDescent="0.35">
      <c r="A1084" s="24" t="s">
        <v>2053</v>
      </c>
      <c r="B1084" s="13" t="s">
        <v>14</v>
      </c>
      <c r="C1084" s="17" t="s">
        <v>2221</v>
      </c>
      <c r="D1084" s="13" t="s">
        <v>2222</v>
      </c>
      <c r="E1084" s="17" t="s">
        <v>56</v>
      </c>
      <c r="F1084" s="14" t="s">
        <v>241</v>
      </c>
      <c r="G1084" s="128">
        <v>456</v>
      </c>
      <c r="H1084" s="73">
        <v>329.01430000000005</v>
      </c>
      <c r="I1084" s="73">
        <v>150030.52080000003</v>
      </c>
      <c r="J1084" s="73">
        <f t="shared" si="72"/>
        <v>174035.40412800002</v>
      </c>
      <c r="K1084" s="4" t="s">
        <v>177</v>
      </c>
      <c r="L1084" s="16">
        <f t="shared" si="73"/>
        <v>456</v>
      </c>
      <c r="M1084" s="73">
        <f t="shared" si="74"/>
        <v>174035.40412800002</v>
      </c>
      <c r="N1084" s="28"/>
      <c r="O1084" s="32" t="s">
        <v>891</v>
      </c>
      <c r="P1084" s="74" t="s">
        <v>80</v>
      </c>
      <c r="Q1084" s="114" t="s">
        <v>134</v>
      </c>
      <c r="R1084" s="78" t="s">
        <v>57</v>
      </c>
      <c r="S1084" s="69" t="s">
        <v>267</v>
      </c>
      <c r="T1084" s="75" t="s">
        <v>846</v>
      </c>
      <c r="U1084" s="63" t="s">
        <v>937</v>
      </c>
      <c r="V1084" s="7">
        <v>8</v>
      </c>
    </row>
    <row r="1085" spans="1:22" ht="31" customHeight="1" x14ac:dyDescent="0.35">
      <c r="A1085" s="24" t="s">
        <v>2054</v>
      </c>
      <c r="B1085" s="13" t="s">
        <v>14</v>
      </c>
      <c r="C1085" s="17" t="s">
        <v>2221</v>
      </c>
      <c r="D1085" s="13" t="s">
        <v>2222</v>
      </c>
      <c r="E1085" s="17" t="s">
        <v>196</v>
      </c>
      <c r="F1085" s="14" t="s">
        <v>241</v>
      </c>
      <c r="G1085" s="128">
        <v>984</v>
      </c>
      <c r="H1085" s="73">
        <v>1671.3828000000001</v>
      </c>
      <c r="I1085" s="73">
        <v>1644640.6752000002</v>
      </c>
      <c r="J1085" s="73">
        <f t="shared" si="72"/>
        <v>1907783.1832320001</v>
      </c>
      <c r="K1085" s="4" t="s">
        <v>177</v>
      </c>
      <c r="L1085" s="16">
        <f t="shared" si="73"/>
        <v>984</v>
      </c>
      <c r="M1085" s="73">
        <f t="shared" si="74"/>
        <v>1907783.1832320001</v>
      </c>
      <c r="N1085" s="28"/>
      <c r="O1085" s="32" t="s">
        <v>27</v>
      </c>
      <c r="P1085" s="74" t="s">
        <v>80</v>
      </c>
      <c r="Q1085" s="114" t="s">
        <v>134</v>
      </c>
      <c r="R1085" s="78" t="s">
        <v>57</v>
      </c>
      <c r="S1085" s="69" t="s">
        <v>268</v>
      </c>
      <c r="T1085" s="75" t="s">
        <v>846</v>
      </c>
      <c r="U1085" s="63" t="s">
        <v>937</v>
      </c>
      <c r="V1085" s="7">
        <v>8</v>
      </c>
    </row>
    <row r="1086" spans="1:22" ht="31" customHeight="1" x14ac:dyDescent="0.35">
      <c r="A1086" s="24" t="s">
        <v>2055</v>
      </c>
      <c r="B1086" s="13" t="s">
        <v>14</v>
      </c>
      <c r="C1086" s="17" t="s">
        <v>2221</v>
      </c>
      <c r="D1086" s="13" t="s">
        <v>2222</v>
      </c>
      <c r="E1086" s="17" t="s">
        <v>199</v>
      </c>
      <c r="F1086" s="14" t="s">
        <v>241</v>
      </c>
      <c r="G1086" s="128">
        <v>84</v>
      </c>
      <c r="H1086" s="73">
        <v>452.46020000000004</v>
      </c>
      <c r="I1086" s="73">
        <v>38006.656800000004</v>
      </c>
      <c r="J1086" s="73">
        <f t="shared" si="72"/>
        <v>44087.721888</v>
      </c>
      <c r="K1086" s="4" t="s">
        <v>177</v>
      </c>
      <c r="L1086" s="16">
        <f t="shared" si="73"/>
        <v>84</v>
      </c>
      <c r="M1086" s="73">
        <f t="shared" si="74"/>
        <v>44087.721888</v>
      </c>
      <c r="N1086" s="29"/>
      <c r="O1086" s="32" t="s">
        <v>24</v>
      </c>
      <c r="P1086" s="74" t="s">
        <v>80</v>
      </c>
      <c r="Q1086" s="114" t="s">
        <v>134</v>
      </c>
      <c r="R1086" s="78" t="s">
        <v>57</v>
      </c>
      <c r="S1086" s="69" t="s">
        <v>268</v>
      </c>
      <c r="T1086" s="75" t="s">
        <v>846</v>
      </c>
      <c r="U1086" s="63" t="s">
        <v>937</v>
      </c>
      <c r="V1086" s="7">
        <v>8</v>
      </c>
    </row>
    <row r="1087" spans="1:22" ht="31" customHeight="1" x14ac:dyDescent="0.35">
      <c r="A1087" s="24" t="s">
        <v>2056</v>
      </c>
      <c r="B1087" s="13" t="s">
        <v>14</v>
      </c>
      <c r="C1087" s="17" t="s">
        <v>2221</v>
      </c>
      <c r="D1087" s="13" t="s">
        <v>2222</v>
      </c>
      <c r="E1087" s="17" t="s">
        <v>892</v>
      </c>
      <c r="F1087" s="14" t="s">
        <v>241</v>
      </c>
      <c r="G1087" s="128">
        <v>200</v>
      </c>
      <c r="H1087" s="73">
        <v>377.74209999999999</v>
      </c>
      <c r="I1087" s="73">
        <v>75548.42</v>
      </c>
      <c r="J1087" s="73">
        <f t="shared" si="72"/>
        <v>87636.167199999996</v>
      </c>
      <c r="K1087" s="4" t="s">
        <v>177</v>
      </c>
      <c r="L1087" s="16">
        <f t="shared" si="73"/>
        <v>200</v>
      </c>
      <c r="M1087" s="73">
        <f t="shared" si="74"/>
        <v>87636.167199999996</v>
      </c>
      <c r="N1087" s="28"/>
      <c r="O1087" s="32" t="s">
        <v>26</v>
      </c>
      <c r="P1087" s="74" t="s">
        <v>80</v>
      </c>
      <c r="Q1087" s="114" t="s">
        <v>109</v>
      </c>
      <c r="R1087" s="78" t="s">
        <v>57</v>
      </c>
      <c r="S1087" s="69" t="s">
        <v>271</v>
      </c>
      <c r="T1087" s="75" t="s">
        <v>846</v>
      </c>
      <c r="U1087" s="63" t="s">
        <v>937</v>
      </c>
      <c r="V1087" s="7">
        <v>8</v>
      </c>
    </row>
    <row r="1088" spans="1:22" ht="31" customHeight="1" x14ac:dyDescent="0.35">
      <c r="A1088" s="24" t="s">
        <v>2057</v>
      </c>
      <c r="B1088" s="13" t="s">
        <v>14</v>
      </c>
      <c r="C1088" s="17" t="s">
        <v>2221</v>
      </c>
      <c r="D1088" s="13" t="s">
        <v>2222</v>
      </c>
      <c r="E1088" s="17" t="s">
        <v>125</v>
      </c>
      <c r="F1088" s="14" t="s">
        <v>241</v>
      </c>
      <c r="G1088" s="128">
        <v>300</v>
      </c>
      <c r="H1088" s="73">
        <v>317.26569999999998</v>
      </c>
      <c r="I1088" s="73">
        <v>95179.709999999992</v>
      </c>
      <c r="J1088" s="73">
        <f t="shared" si="72"/>
        <v>110408.46359999999</v>
      </c>
      <c r="K1088" s="4" t="s">
        <v>177</v>
      </c>
      <c r="L1088" s="16">
        <f t="shared" si="73"/>
        <v>300</v>
      </c>
      <c r="M1088" s="73">
        <f t="shared" si="74"/>
        <v>110408.46359999999</v>
      </c>
      <c r="N1088" s="28"/>
      <c r="O1088" s="32" t="s">
        <v>23</v>
      </c>
      <c r="P1088" s="74" t="s">
        <v>80</v>
      </c>
      <c r="Q1088" s="114" t="s">
        <v>109</v>
      </c>
      <c r="R1088" s="78" t="s">
        <v>57</v>
      </c>
      <c r="S1088" s="69" t="s">
        <v>271</v>
      </c>
      <c r="T1088" s="75" t="s">
        <v>846</v>
      </c>
      <c r="U1088" s="63" t="s">
        <v>937</v>
      </c>
      <c r="V1088" s="7">
        <v>8</v>
      </c>
    </row>
    <row r="1089" spans="1:25" s="46" customFormat="1" ht="31" customHeight="1" x14ac:dyDescent="0.35">
      <c r="A1089" s="24" t="s">
        <v>2058</v>
      </c>
      <c r="B1089" s="13" t="s">
        <v>14</v>
      </c>
      <c r="C1089" s="17" t="s">
        <v>2221</v>
      </c>
      <c r="D1089" s="13" t="s">
        <v>2222</v>
      </c>
      <c r="E1089" s="43" t="s">
        <v>196</v>
      </c>
      <c r="F1089" s="14" t="s">
        <v>241</v>
      </c>
      <c r="G1089" s="137">
        <v>580</v>
      </c>
      <c r="H1089" s="123">
        <v>1671.3828000000001</v>
      </c>
      <c r="I1089" s="123">
        <v>969402.02400000009</v>
      </c>
      <c r="J1089" s="73">
        <f t="shared" si="72"/>
        <v>1124506.3478399999</v>
      </c>
      <c r="K1089" s="4" t="s">
        <v>177</v>
      </c>
      <c r="L1089" s="16">
        <f t="shared" si="73"/>
        <v>580</v>
      </c>
      <c r="M1089" s="73">
        <f t="shared" si="74"/>
        <v>1124506.3478399999</v>
      </c>
      <c r="N1089" s="44"/>
      <c r="O1089" s="45" t="s">
        <v>27</v>
      </c>
      <c r="P1089" s="74" t="s">
        <v>80</v>
      </c>
      <c r="Q1089" s="114" t="s">
        <v>109</v>
      </c>
      <c r="R1089" s="78" t="s">
        <v>57</v>
      </c>
      <c r="S1089" s="69" t="s">
        <v>272</v>
      </c>
      <c r="T1089" s="75" t="s">
        <v>846</v>
      </c>
      <c r="U1089" s="63" t="s">
        <v>937</v>
      </c>
      <c r="V1089" s="7">
        <v>8</v>
      </c>
      <c r="W1089" s="7"/>
      <c r="X1089" s="7"/>
      <c r="Y1089" s="7"/>
    </row>
    <row r="1090" spans="1:25" ht="31" customHeight="1" x14ac:dyDescent="0.35">
      <c r="A1090" s="24" t="s">
        <v>2059</v>
      </c>
      <c r="B1090" s="13" t="s">
        <v>14</v>
      </c>
      <c r="C1090" s="17" t="s">
        <v>2221</v>
      </c>
      <c r="D1090" s="13" t="s">
        <v>2222</v>
      </c>
      <c r="E1090" s="17" t="s">
        <v>34</v>
      </c>
      <c r="F1090" s="14" t="s">
        <v>241</v>
      </c>
      <c r="G1090" s="128">
        <v>302</v>
      </c>
      <c r="H1090" s="73">
        <v>317.26569999999998</v>
      </c>
      <c r="I1090" s="73">
        <v>95814.241399999999</v>
      </c>
      <c r="J1090" s="73">
        <f t="shared" si="72"/>
        <v>111144.520024</v>
      </c>
      <c r="K1090" s="4" t="s">
        <v>177</v>
      </c>
      <c r="L1090" s="16">
        <f t="shared" si="73"/>
        <v>302</v>
      </c>
      <c r="M1090" s="73">
        <f t="shared" si="74"/>
        <v>111144.520024</v>
      </c>
      <c r="N1090" s="28"/>
      <c r="O1090" s="32" t="s">
        <v>23</v>
      </c>
      <c r="P1090" s="74" t="s">
        <v>80</v>
      </c>
      <c r="Q1090" s="115" t="s">
        <v>720</v>
      </c>
      <c r="R1090" s="78" t="s">
        <v>57</v>
      </c>
      <c r="S1090" s="69" t="s">
        <v>262</v>
      </c>
      <c r="T1090" s="75" t="s">
        <v>846</v>
      </c>
      <c r="U1090" s="63" t="s">
        <v>937</v>
      </c>
      <c r="V1090" s="7">
        <v>8</v>
      </c>
    </row>
    <row r="1091" spans="1:25" ht="31" customHeight="1" x14ac:dyDescent="0.35">
      <c r="A1091" s="24" t="s">
        <v>2060</v>
      </c>
      <c r="B1091" s="13" t="s">
        <v>14</v>
      </c>
      <c r="C1091" s="17" t="s">
        <v>2221</v>
      </c>
      <c r="D1091" s="13" t="s">
        <v>2222</v>
      </c>
      <c r="E1091" s="17" t="s">
        <v>35</v>
      </c>
      <c r="F1091" s="14" t="s">
        <v>241</v>
      </c>
      <c r="G1091" s="128">
        <v>1000</v>
      </c>
      <c r="H1091" s="73">
        <v>452.46020000000004</v>
      </c>
      <c r="I1091" s="73">
        <v>452460.20000000007</v>
      </c>
      <c r="J1091" s="73">
        <f t="shared" si="72"/>
        <v>524853.83200000005</v>
      </c>
      <c r="K1091" s="4" t="s">
        <v>177</v>
      </c>
      <c r="L1091" s="16">
        <f t="shared" si="73"/>
        <v>1000</v>
      </c>
      <c r="M1091" s="73">
        <f t="shared" si="74"/>
        <v>524853.83200000005</v>
      </c>
      <c r="N1091" s="28"/>
      <c r="O1091" s="32" t="s">
        <v>24</v>
      </c>
      <c r="P1091" s="74" t="s">
        <v>80</v>
      </c>
      <c r="Q1091" s="115" t="s">
        <v>720</v>
      </c>
      <c r="R1091" s="78" t="s">
        <v>57</v>
      </c>
      <c r="S1091" s="69" t="s">
        <v>262</v>
      </c>
      <c r="T1091" s="75" t="s">
        <v>846</v>
      </c>
      <c r="U1091" s="63" t="s">
        <v>937</v>
      </c>
      <c r="V1091" s="7">
        <v>8</v>
      </c>
    </row>
    <row r="1092" spans="1:25" ht="31" customHeight="1" x14ac:dyDescent="0.35">
      <c r="A1092" s="24" t="s">
        <v>2061</v>
      </c>
      <c r="B1092" s="13" t="s">
        <v>14</v>
      </c>
      <c r="C1092" s="17" t="s">
        <v>2221</v>
      </c>
      <c r="D1092" s="13" t="s">
        <v>2222</v>
      </c>
      <c r="E1092" s="17" t="s">
        <v>37</v>
      </c>
      <c r="F1092" s="14" t="s">
        <v>241</v>
      </c>
      <c r="G1092" s="128">
        <v>1000</v>
      </c>
      <c r="H1092" s="73">
        <v>377.74209999999999</v>
      </c>
      <c r="I1092" s="73">
        <v>377742.1</v>
      </c>
      <c r="J1092" s="73">
        <f t="shared" si="72"/>
        <v>438180.83599999995</v>
      </c>
      <c r="K1092" s="4" t="s">
        <v>177</v>
      </c>
      <c r="L1092" s="16">
        <f t="shared" si="73"/>
        <v>1000</v>
      </c>
      <c r="M1092" s="73">
        <f t="shared" si="74"/>
        <v>438180.83599999995</v>
      </c>
      <c r="N1092" s="28"/>
      <c r="O1092" s="32" t="s">
        <v>26</v>
      </c>
      <c r="P1092" s="74" t="s">
        <v>80</v>
      </c>
      <c r="Q1092" s="115" t="s">
        <v>720</v>
      </c>
      <c r="R1092" s="78" t="s">
        <v>57</v>
      </c>
      <c r="S1092" s="69" t="s">
        <v>262</v>
      </c>
      <c r="T1092" s="75" t="s">
        <v>846</v>
      </c>
      <c r="U1092" s="63" t="s">
        <v>937</v>
      </c>
      <c r="V1092" s="7">
        <v>8</v>
      </c>
    </row>
    <row r="1093" spans="1:25" ht="31" customHeight="1" x14ac:dyDescent="0.35">
      <c r="A1093" s="24" t="s">
        <v>2062</v>
      </c>
      <c r="B1093" s="13" t="s">
        <v>14</v>
      </c>
      <c r="C1093" s="17" t="s">
        <v>2221</v>
      </c>
      <c r="D1093" s="13" t="s">
        <v>2222</v>
      </c>
      <c r="E1093" s="17" t="s">
        <v>38</v>
      </c>
      <c r="F1093" s="14" t="s">
        <v>241</v>
      </c>
      <c r="G1093" s="128">
        <v>220</v>
      </c>
      <c r="H1093" s="73">
        <v>1671.3828000000001</v>
      </c>
      <c r="I1093" s="73">
        <v>367704.21600000001</v>
      </c>
      <c r="J1093" s="73">
        <f t="shared" si="72"/>
        <v>426536.89055999997</v>
      </c>
      <c r="K1093" s="4" t="s">
        <v>177</v>
      </c>
      <c r="L1093" s="16">
        <f t="shared" si="73"/>
        <v>220</v>
      </c>
      <c r="M1093" s="73">
        <f t="shared" si="74"/>
        <v>426536.89055999997</v>
      </c>
      <c r="N1093" s="28"/>
      <c r="O1093" s="32" t="s">
        <v>27</v>
      </c>
      <c r="P1093" s="74" t="s">
        <v>80</v>
      </c>
      <c r="Q1093" s="115" t="s">
        <v>720</v>
      </c>
      <c r="R1093" s="78" t="s">
        <v>57</v>
      </c>
      <c r="S1093" s="69" t="s">
        <v>262</v>
      </c>
      <c r="T1093" s="75" t="s">
        <v>846</v>
      </c>
      <c r="U1093" s="63" t="s">
        <v>937</v>
      </c>
      <c r="V1093" s="7">
        <v>8</v>
      </c>
    </row>
    <row r="1094" spans="1:25" ht="31" customHeight="1" x14ac:dyDescent="0.35">
      <c r="A1094" s="24" t="s">
        <v>2063</v>
      </c>
      <c r="B1094" s="13" t="s">
        <v>14</v>
      </c>
      <c r="C1094" s="17" t="s">
        <v>2221</v>
      </c>
      <c r="D1094" s="13" t="s">
        <v>2222</v>
      </c>
      <c r="E1094" s="17" t="s">
        <v>405</v>
      </c>
      <c r="F1094" s="14" t="s">
        <v>241</v>
      </c>
      <c r="G1094" s="128">
        <v>90</v>
      </c>
      <c r="H1094" s="73">
        <v>319.07400000000001</v>
      </c>
      <c r="I1094" s="73">
        <v>28716.66</v>
      </c>
      <c r="J1094" s="73">
        <f t="shared" si="72"/>
        <v>33311.325599999996</v>
      </c>
      <c r="K1094" s="4" t="s">
        <v>177</v>
      </c>
      <c r="L1094" s="16">
        <f t="shared" si="73"/>
        <v>90</v>
      </c>
      <c r="M1094" s="73">
        <f t="shared" si="74"/>
        <v>33311.325599999996</v>
      </c>
      <c r="N1094" s="28"/>
      <c r="O1094" s="32"/>
      <c r="P1094" s="74" t="s">
        <v>81</v>
      </c>
      <c r="Q1094" s="114" t="s">
        <v>154</v>
      </c>
      <c r="R1094" s="78" t="s">
        <v>57</v>
      </c>
      <c r="S1094" s="69" t="s">
        <v>157</v>
      </c>
      <c r="T1094" s="75" t="s">
        <v>893</v>
      </c>
      <c r="U1094" s="63" t="s">
        <v>937</v>
      </c>
      <c r="V1094" s="7">
        <v>8</v>
      </c>
    </row>
    <row r="1095" spans="1:25" ht="31" customHeight="1" x14ac:dyDescent="0.35">
      <c r="A1095" s="24" t="s">
        <v>2064</v>
      </c>
      <c r="B1095" s="13" t="s">
        <v>14</v>
      </c>
      <c r="C1095" s="17" t="s">
        <v>2221</v>
      </c>
      <c r="D1095" s="13" t="s">
        <v>2222</v>
      </c>
      <c r="E1095" s="17" t="s">
        <v>282</v>
      </c>
      <c r="F1095" s="14" t="s">
        <v>241</v>
      </c>
      <c r="G1095" s="128">
        <v>188.75</v>
      </c>
      <c r="H1095" s="73">
        <v>708.6516556291391</v>
      </c>
      <c r="I1095" s="73">
        <v>133758</v>
      </c>
      <c r="J1095" s="73">
        <f t="shared" si="72"/>
        <v>155159.28</v>
      </c>
      <c r="K1095" s="4" t="s">
        <v>177</v>
      </c>
      <c r="L1095" s="16">
        <f t="shared" si="73"/>
        <v>188.75</v>
      </c>
      <c r="M1095" s="73">
        <f t="shared" si="74"/>
        <v>155159.28</v>
      </c>
      <c r="N1095" s="28"/>
      <c r="O1095" s="32"/>
      <c r="P1095" s="74" t="s">
        <v>81</v>
      </c>
      <c r="Q1095" s="114" t="s">
        <v>154</v>
      </c>
      <c r="R1095" s="78" t="s">
        <v>57</v>
      </c>
      <c r="S1095" s="69" t="s">
        <v>158</v>
      </c>
      <c r="T1095" s="75" t="s">
        <v>893</v>
      </c>
      <c r="U1095" s="63" t="s">
        <v>937</v>
      </c>
      <c r="V1095" s="7">
        <v>8</v>
      </c>
    </row>
    <row r="1096" spans="1:25" ht="31" customHeight="1" x14ac:dyDescent="0.35">
      <c r="A1096" s="24" t="s">
        <v>2065</v>
      </c>
      <c r="B1096" s="13" t="s">
        <v>14</v>
      </c>
      <c r="C1096" s="17" t="s">
        <v>2221</v>
      </c>
      <c r="D1096" s="13" t="s">
        <v>2222</v>
      </c>
      <c r="E1096" s="17" t="s">
        <v>234</v>
      </c>
      <c r="F1096" s="14" t="s">
        <v>241</v>
      </c>
      <c r="G1096" s="128">
        <v>1550</v>
      </c>
      <c r="H1096" s="73">
        <v>357.72239999999999</v>
      </c>
      <c r="I1096" s="73">
        <v>554469.72</v>
      </c>
      <c r="J1096" s="73">
        <f t="shared" si="72"/>
        <v>643184.87519999989</v>
      </c>
      <c r="K1096" s="4" t="s">
        <v>177</v>
      </c>
      <c r="L1096" s="16">
        <f t="shared" si="73"/>
        <v>1550</v>
      </c>
      <c r="M1096" s="73">
        <f t="shared" si="74"/>
        <v>643184.87519999989</v>
      </c>
      <c r="N1096" s="28"/>
      <c r="O1096" s="32"/>
      <c r="P1096" s="74" t="s">
        <v>81</v>
      </c>
      <c r="Q1096" s="114" t="s">
        <v>134</v>
      </c>
      <c r="R1096" s="78" t="s">
        <v>57</v>
      </c>
      <c r="S1096" s="69" t="s">
        <v>275</v>
      </c>
      <c r="T1096" s="75" t="s">
        <v>893</v>
      </c>
      <c r="U1096" s="63" t="s">
        <v>937</v>
      </c>
      <c r="V1096" s="7">
        <v>8</v>
      </c>
    </row>
    <row r="1097" spans="1:25" ht="31" customHeight="1" x14ac:dyDescent="0.35">
      <c r="A1097" s="24" t="s">
        <v>2066</v>
      </c>
      <c r="B1097" s="13" t="s">
        <v>14</v>
      </c>
      <c r="C1097" s="17" t="s">
        <v>2221</v>
      </c>
      <c r="D1097" s="13" t="s">
        <v>2222</v>
      </c>
      <c r="E1097" s="93" t="s">
        <v>278</v>
      </c>
      <c r="F1097" s="14" t="s">
        <v>241</v>
      </c>
      <c r="G1097" s="128">
        <v>134.28</v>
      </c>
      <c r="H1097" s="73">
        <v>319.07400000000001</v>
      </c>
      <c r="I1097" s="73">
        <v>42845.256720000005</v>
      </c>
      <c r="J1097" s="73">
        <f t="shared" si="72"/>
        <v>49700.497795200004</v>
      </c>
      <c r="K1097" s="4" t="s">
        <v>177</v>
      </c>
      <c r="L1097" s="16">
        <f t="shared" si="73"/>
        <v>134.28</v>
      </c>
      <c r="M1097" s="73">
        <f t="shared" si="74"/>
        <v>49700.497795200004</v>
      </c>
      <c r="N1097" s="28"/>
      <c r="O1097" s="32"/>
      <c r="P1097" s="74" t="s">
        <v>81</v>
      </c>
      <c r="Q1097" s="114" t="s">
        <v>109</v>
      </c>
      <c r="R1097" s="78" t="s">
        <v>57</v>
      </c>
      <c r="S1097" s="69" t="s">
        <v>278</v>
      </c>
      <c r="T1097" s="75" t="s">
        <v>894</v>
      </c>
      <c r="U1097" s="63" t="s">
        <v>937</v>
      </c>
      <c r="V1097" s="7">
        <v>8</v>
      </c>
    </row>
    <row r="1098" spans="1:25" ht="31" customHeight="1" x14ac:dyDescent="0.35">
      <c r="A1098" s="24" t="s">
        <v>2067</v>
      </c>
      <c r="B1098" s="13" t="s">
        <v>14</v>
      </c>
      <c r="C1098" s="17" t="s">
        <v>2221</v>
      </c>
      <c r="D1098" s="13" t="s">
        <v>2222</v>
      </c>
      <c r="E1098" s="17" t="s">
        <v>405</v>
      </c>
      <c r="F1098" s="14" t="s">
        <v>241</v>
      </c>
      <c r="G1098" s="128">
        <v>413.81</v>
      </c>
      <c r="H1098" s="73">
        <v>319.07400000000001</v>
      </c>
      <c r="I1098" s="73">
        <v>132036.01194</v>
      </c>
      <c r="J1098" s="73">
        <f t="shared" si="72"/>
        <v>153161.77385039997</v>
      </c>
      <c r="K1098" s="4" t="s">
        <v>177</v>
      </c>
      <c r="L1098" s="16">
        <f t="shared" si="73"/>
        <v>413.81</v>
      </c>
      <c r="M1098" s="73">
        <f t="shared" si="74"/>
        <v>153161.77385039997</v>
      </c>
      <c r="N1098" s="28"/>
      <c r="O1098" s="32"/>
      <c r="P1098" s="74" t="s">
        <v>81</v>
      </c>
      <c r="Q1098" s="114" t="s">
        <v>89</v>
      </c>
      <c r="R1098" s="78" t="s">
        <v>57</v>
      </c>
      <c r="S1098" s="69" t="s">
        <v>261</v>
      </c>
      <c r="T1098" s="75" t="s">
        <v>894</v>
      </c>
      <c r="U1098" s="63" t="s">
        <v>937</v>
      </c>
      <c r="V1098" s="7">
        <v>8</v>
      </c>
    </row>
    <row r="1099" spans="1:25" ht="31" customHeight="1" x14ac:dyDescent="0.35">
      <c r="A1099" s="24" t="s">
        <v>2068</v>
      </c>
      <c r="B1099" s="13" t="s">
        <v>14</v>
      </c>
      <c r="C1099" s="17" t="s">
        <v>2221</v>
      </c>
      <c r="D1099" s="13" t="s">
        <v>2222</v>
      </c>
      <c r="E1099" s="17" t="s">
        <v>405</v>
      </c>
      <c r="F1099" s="14" t="s">
        <v>241</v>
      </c>
      <c r="G1099" s="128">
        <v>622.24</v>
      </c>
      <c r="H1099" s="73">
        <v>319.07400000000001</v>
      </c>
      <c r="I1099" s="73">
        <v>198540.60576000001</v>
      </c>
      <c r="J1099" s="73">
        <f t="shared" si="72"/>
        <v>230307.10268159999</v>
      </c>
      <c r="K1099" s="4" t="s">
        <v>177</v>
      </c>
      <c r="L1099" s="16">
        <f t="shared" si="73"/>
        <v>622.24</v>
      </c>
      <c r="M1099" s="73">
        <f t="shared" si="74"/>
        <v>230307.10268159999</v>
      </c>
      <c r="N1099" s="28"/>
      <c r="O1099" s="32"/>
      <c r="P1099" s="74" t="s">
        <v>81</v>
      </c>
      <c r="Q1099" s="115" t="s">
        <v>720</v>
      </c>
      <c r="R1099" s="78" t="s">
        <v>57</v>
      </c>
      <c r="S1099" s="69" t="s">
        <v>262</v>
      </c>
      <c r="T1099" s="75" t="s">
        <v>894</v>
      </c>
      <c r="U1099" s="63" t="s">
        <v>937</v>
      </c>
      <c r="V1099" s="7">
        <v>8</v>
      </c>
    </row>
    <row r="1100" spans="1:25" ht="31" customHeight="1" x14ac:dyDescent="0.35">
      <c r="A1100" s="24" t="s">
        <v>2069</v>
      </c>
      <c r="B1100" s="13" t="s">
        <v>14</v>
      </c>
      <c r="C1100" s="17" t="s">
        <v>2221</v>
      </c>
      <c r="D1100" s="13" t="s">
        <v>2222</v>
      </c>
      <c r="E1100" s="85" t="s">
        <v>417</v>
      </c>
      <c r="F1100" s="14" t="s">
        <v>241</v>
      </c>
      <c r="G1100" s="128">
        <v>3533</v>
      </c>
      <c r="H1100" s="73">
        <v>149.01</v>
      </c>
      <c r="I1100" s="73">
        <v>526452.32999999996</v>
      </c>
      <c r="J1100" s="73">
        <f t="shared" si="72"/>
        <v>610684.70279999985</v>
      </c>
      <c r="K1100" s="4" t="s">
        <v>177</v>
      </c>
      <c r="L1100" s="16">
        <f t="shared" si="73"/>
        <v>3533</v>
      </c>
      <c r="M1100" s="73">
        <f t="shared" si="74"/>
        <v>610684.70279999985</v>
      </c>
      <c r="N1100" s="28"/>
      <c r="O1100" s="17" t="s">
        <v>409</v>
      </c>
      <c r="P1100" s="74" t="s">
        <v>82</v>
      </c>
      <c r="Q1100" s="114" t="s">
        <v>154</v>
      </c>
      <c r="R1100" s="78" t="s">
        <v>57</v>
      </c>
      <c r="S1100" s="69" t="s">
        <v>417</v>
      </c>
      <c r="T1100" s="75" t="s">
        <v>846</v>
      </c>
      <c r="U1100" s="63" t="s">
        <v>937</v>
      </c>
      <c r="V1100" s="7">
        <v>8</v>
      </c>
    </row>
    <row r="1101" spans="1:25" ht="31" customHeight="1" x14ac:dyDescent="0.35">
      <c r="A1101" s="24" t="s">
        <v>2070</v>
      </c>
      <c r="B1101" s="13" t="s">
        <v>14</v>
      </c>
      <c r="C1101" s="17" t="s">
        <v>2221</v>
      </c>
      <c r="D1101" s="13" t="s">
        <v>2222</v>
      </c>
      <c r="E1101" s="85" t="s">
        <v>417</v>
      </c>
      <c r="F1101" s="14" t="s">
        <v>241</v>
      </c>
      <c r="G1101" s="128">
        <v>403</v>
      </c>
      <c r="H1101" s="73">
        <v>926.92949999999996</v>
      </c>
      <c r="I1101" s="73">
        <v>373552.58850000001</v>
      </c>
      <c r="J1101" s="73">
        <f t="shared" si="72"/>
        <v>433321.00266</v>
      </c>
      <c r="K1101" s="4" t="s">
        <v>177</v>
      </c>
      <c r="L1101" s="16">
        <f t="shared" si="73"/>
        <v>403</v>
      </c>
      <c r="M1101" s="73">
        <f t="shared" si="74"/>
        <v>433321.00266</v>
      </c>
      <c r="N1101" s="28"/>
      <c r="O1101" s="17" t="s">
        <v>895</v>
      </c>
      <c r="P1101" s="74" t="s">
        <v>82</v>
      </c>
      <c r="Q1101" s="114" t="s">
        <v>154</v>
      </c>
      <c r="R1101" s="78" t="s">
        <v>57</v>
      </c>
      <c r="S1101" s="69" t="s">
        <v>417</v>
      </c>
      <c r="T1101" s="75" t="s">
        <v>846</v>
      </c>
      <c r="U1101" s="63" t="s">
        <v>937</v>
      </c>
      <c r="V1101" s="7">
        <v>8</v>
      </c>
    </row>
    <row r="1102" spans="1:25" ht="31" customHeight="1" x14ac:dyDescent="0.35">
      <c r="A1102" s="24" t="s">
        <v>2071</v>
      </c>
      <c r="B1102" s="13" t="s">
        <v>14</v>
      </c>
      <c r="C1102" s="17" t="s">
        <v>2221</v>
      </c>
      <c r="D1102" s="13" t="s">
        <v>2222</v>
      </c>
      <c r="E1102" s="85" t="s">
        <v>160</v>
      </c>
      <c r="F1102" s="14" t="s">
        <v>241</v>
      </c>
      <c r="G1102" s="128">
        <v>955</v>
      </c>
      <c r="H1102" s="73">
        <v>99.42</v>
      </c>
      <c r="I1102" s="73">
        <v>94946.1</v>
      </c>
      <c r="J1102" s="73">
        <f t="shared" si="72"/>
        <v>110137.476</v>
      </c>
      <c r="K1102" s="4" t="s">
        <v>177</v>
      </c>
      <c r="L1102" s="16">
        <f t="shared" si="73"/>
        <v>955</v>
      </c>
      <c r="M1102" s="73">
        <f t="shared" si="74"/>
        <v>110137.476</v>
      </c>
      <c r="N1102" s="28"/>
      <c r="O1102" s="17" t="s">
        <v>717</v>
      </c>
      <c r="P1102" s="74" t="s">
        <v>82</v>
      </c>
      <c r="Q1102" s="114" t="s">
        <v>154</v>
      </c>
      <c r="R1102" s="78" t="s">
        <v>57</v>
      </c>
      <c r="S1102" s="69" t="s">
        <v>160</v>
      </c>
      <c r="T1102" s="75" t="s">
        <v>846</v>
      </c>
      <c r="U1102" s="63" t="s">
        <v>937</v>
      </c>
      <c r="V1102" s="7">
        <v>8</v>
      </c>
    </row>
    <row r="1103" spans="1:25" ht="31" customHeight="1" x14ac:dyDescent="0.35">
      <c r="A1103" s="24" t="s">
        <v>2072</v>
      </c>
      <c r="B1103" s="13" t="s">
        <v>14</v>
      </c>
      <c r="C1103" s="17" t="s">
        <v>2221</v>
      </c>
      <c r="D1103" s="13" t="s">
        <v>2222</v>
      </c>
      <c r="E1103" s="85" t="s">
        <v>418</v>
      </c>
      <c r="F1103" s="14" t="s">
        <v>241</v>
      </c>
      <c r="G1103" s="128">
        <v>1063</v>
      </c>
      <c r="H1103" s="73">
        <v>926.92949999999996</v>
      </c>
      <c r="I1103" s="73">
        <v>985326.05849999993</v>
      </c>
      <c r="J1103" s="73">
        <f t="shared" si="72"/>
        <v>1142978.2278599998</v>
      </c>
      <c r="K1103" s="4" t="s">
        <v>177</v>
      </c>
      <c r="L1103" s="16">
        <f t="shared" si="73"/>
        <v>1063</v>
      </c>
      <c r="M1103" s="73">
        <f t="shared" si="74"/>
        <v>1142978.2278599998</v>
      </c>
      <c r="N1103" s="28"/>
      <c r="O1103" s="17" t="s">
        <v>895</v>
      </c>
      <c r="P1103" s="74" t="s">
        <v>82</v>
      </c>
      <c r="Q1103" s="114" t="s">
        <v>134</v>
      </c>
      <c r="R1103" s="78" t="s">
        <v>57</v>
      </c>
      <c r="S1103" s="69" t="s">
        <v>418</v>
      </c>
      <c r="T1103" s="75" t="s">
        <v>846</v>
      </c>
      <c r="U1103" s="63" t="s">
        <v>937</v>
      </c>
      <c r="V1103" s="7">
        <v>8</v>
      </c>
    </row>
    <row r="1104" spans="1:25" ht="31" customHeight="1" x14ac:dyDescent="0.35">
      <c r="A1104" s="24" t="s">
        <v>2073</v>
      </c>
      <c r="B1104" s="13" t="s">
        <v>14</v>
      </c>
      <c r="C1104" s="17" t="s">
        <v>2221</v>
      </c>
      <c r="D1104" s="13" t="s">
        <v>2222</v>
      </c>
      <c r="E1104" s="85" t="s">
        <v>419</v>
      </c>
      <c r="F1104" s="14" t="s">
        <v>241</v>
      </c>
      <c r="G1104" s="128">
        <v>665.9</v>
      </c>
      <c r="H1104" s="73">
        <v>149.01</v>
      </c>
      <c r="I1104" s="73">
        <v>99225.758999999991</v>
      </c>
      <c r="J1104" s="73">
        <f t="shared" si="72"/>
        <v>115101.88043999998</v>
      </c>
      <c r="K1104" s="4" t="s">
        <v>177</v>
      </c>
      <c r="L1104" s="16">
        <f t="shared" si="73"/>
        <v>665.9</v>
      </c>
      <c r="M1104" s="73">
        <f t="shared" si="74"/>
        <v>115101.88043999998</v>
      </c>
      <c r="N1104" s="28"/>
      <c r="O1104" s="17" t="s">
        <v>409</v>
      </c>
      <c r="P1104" s="74" t="s">
        <v>82</v>
      </c>
      <c r="Q1104" s="114" t="s">
        <v>134</v>
      </c>
      <c r="R1104" s="78" t="s">
        <v>57</v>
      </c>
      <c r="S1104" s="69" t="s">
        <v>419</v>
      </c>
      <c r="T1104" s="75" t="s">
        <v>846</v>
      </c>
      <c r="U1104" s="63" t="s">
        <v>937</v>
      </c>
      <c r="V1104" s="7">
        <v>8</v>
      </c>
    </row>
    <row r="1105" spans="1:22" ht="31" customHeight="1" x14ac:dyDescent="0.35">
      <c r="A1105" s="24" t="s">
        <v>2074</v>
      </c>
      <c r="B1105" s="13" t="s">
        <v>14</v>
      </c>
      <c r="C1105" s="17" t="s">
        <v>2221</v>
      </c>
      <c r="D1105" s="13" t="s">
        <v>2222</v>
      </c>
      <c r="E1105" s="85" t="s">
        <v>291</v>
      </c>
      <c r="F1105" s="14" t="s">
        <v>241</v>
      </c>
      <c r="G1105" s="128">
        <v>375</v>
      </c>
      <c r="H1105" s="73">
        <v>233.23</v>
      </c>
      <c r="I1105" s="73">
        <v>87461.25</v>
      </c>
      <c r="J1105" s="73">
        <f t="shared" si="72"/>
        <v>101455.04999999999</v>
      </c>
      <c r="K1105" s="4" t="s">
        <v>177</v>
      </c>
      <c r="L1105" s="16">
        <f t="shared" si="73"/>
        <v>375</v>
      </c>
      <c r="M1105" s="73">
        <f t="shared" si="74"/>
        <v>101455.04999999999</v>
      </c>
      <c r="N1105" s="28"/>
      <c r="O1105" s="17" t="s">
        <v>896</v>
      </c>
      <c r="P1105" s="74" t="s">
        <v>82</v>
      </c>
      <c r="Q1105" s="114" t="s">
        <v>134</v>
      </c>
      <c r="R1105" s="78" t="s">
        <v>57</v>
      </c>
      <c r="S1105" s="69" t="s">
        <v>291</v>
      </c>
      <c r="T1105" s="75" t="s">
        <v>846</v>
      </c>
      <c r="U1105" s="63" t="s">
        <v>937</v>
      </c>
      <c r="V1105" s="7">
        <v>8</v>
      </c>
    </row>
    <row r="1106" spans="1:22" ht="31" customHeight="1" x14ac:dyDescent="0.35">
      <c r="A1106" s="24" t="s">
        <v>2075</v>
      </c>
      <c r="B1106" s="13" t="s">
        <v>14</v>
      </c>
      <c r="C1106" s="17" t="s">
        <v>2221</v>
      </c>
      <c r="D1106" s="13" t="s">
        <v>2222</v>
      </c>
      <c r="E1106" s="85" t="s">
        <v>291</v>
      </c>
      <c r="F1106" s="14" t="s">
        <v>241</v>
      </c>
      <c r="G1106" s="128">
        <v>1354.88</v>
      </c>
      <c r="H1106" s="73">
        <v>41.91</v>
      </c>
      <c r="I1106" s="73">
        <v>56783.020799999998</v>
      </c>
      <c r="J1106" s="73">
        <f t="shared" si="72"/>
        <v>65868.304127999989</v>
      </c>
      <c r="K1106" s="4" t="s">
        <v>177</v>
      </c>
      <c r="L1106" s="16">
        <f t="shared" si="73"/>
        <v>1354.88</v>
      </c>
      <c r="M1106" s="73">
        <f t="shared" si="74"/>
        <v>65868.304127999989</v>
      </c>
      <c r="N1106" s="28"/>
      <c r="O1106" s="17" t="s">
        <v>800</v>
      </c>
      <c r="P1106" s="74" t="s">
        <v>82</v>
      </c>
      <c r="Q1106" s="114" t="s">
        <v>134</v>
      </c>
      <c r="R1106" s="78" t="s">
        <v>57</v>
      </c>
      <c r="S1106" s="69" t="s">
        <v>291</v>
      </c>
      <c r="T1106" s="75" t="s">
        <v>846</v>
      </c>
      <c r="U1106" s="63" t="s">
        <v>937</v>
      </c>
      <c r="V1106" s="7">
        <v>8</v>
      </c>
    </row>
    <row r="1107" spans="1:22" ht="31" customHeight="1" x14ac:dyDescent="0.35">
      <c r="A1107" s="24" t="s">
        <v>2076</v>
      </c>
      <c r="B1107" s="13" t="s">
        <v>14</v>
      </c>
      <c r="C1107" s="17" t="s">
        <v>2221</v>
      </c>
      <c r="D1107" s="13" t="s">
        <v>2222</v>
      </c>
      <c r="E1107" s="85" t="s">
        <v>46</v>
      </c>
      <c r="F1107" s="14" t="s">
        <v>241</v>
      </c>
      <c r="G1107" s="128">
        <v>370</v>
      </c>
      <c r="H1107" s="73">
        <v>43.92</v>
      </c>
      <c r="I1107" s="73">
        <v>16250.400000000001</v>
      </c>
      <c r="J1107" s="73">
        <f t="shared" si="72"/>
        <v>18850.464</v>
      </c>
      <c r="K1107" s="4" t="s">
        <v>177</v>
      </c>
      <c r="L1107" s="16">
        <f t="shared" si="73"/>
        <v>370</v>
      </c>
      <c r="M1107" s="73">
        <f t="shared" si="74"/>
        <v>18850.464</v>
      </c>
      <c r="N1107" s="28"/>
      <c r="O1107" s="17" t="s">
        <v>897</v>
      </c>
      <c r="P1107" s="74" t="s">
        <v>82</v>
      </c>
      <c r="Q1107" s="114" t="s">
        <v>134</v>
      </c>
      <c r="R1107" s="78" t="s">
        <v>57</v>
      </c>
      <c r="S1107" s="69" t="s">
        <v>292</v>
      </c>
      <c r="T1107" s="75" t="s">
        <v>894</v>
      </c>
      <c r="U1107" s="63" t="s">
        <v>937</v>
      </c>
      <c r="V1107" s="7">
        <v>8</v>
      </c>
    </row>
    <row r="1108" spans="1:22" ht="31" customHeight="1" x14ac:dyDescent="0.35">
      <c r="A1108" s="24" t="s">
        <v>2077</v>
      </c>
      <c r="B1108" s="13" t="s">
        <v>14</v>
      </c>
      <c r="C1108" s="17" t="s">
        <v>2221</v>
      </c>
      <c r="D1108" s="13" t="s">
        <v>2222</v>
      </c>
      <c r="E1108" s="85" t="s">
        <v>292</v>
      </c>
      <c r="F1108" s="14" t="s">
        <v>241</v>
      </c>
      <c r="G1108" s="128">
        <v>470</v>
      </c>
      <c r="H1108" s="73">
        <v>99.42</v>
      </c>
      <c r="I1108" s="73">
        <v>46727.4</v>
      </c>
      <c r="J1108" s="73">
        <f t="shared" si="72"/>
        <v>54203.784</v>
      </c>
      <c r="K1108" s="4" t="s">
        <v>177</v>
      </c>
      <c r="L1108" s="16">
        <f t="shared" si="73"/>
        <v>470</v>
      </c>
      <c r="M1108" s="73">
        <f t="shared" si="74"/>
        <v>54203.784</v>
      </c>
      <c r="N1108" s="28"/>
      <c r="O1108" s="17" t="s">
        <v>717</v>
      </c>
      <c r="P1108" s="74" t="s">
        <v>82</v>
      </c>
      <c r="Q1108" s="114" t="s">
        <v>134</v>
      </c>
      <c r="R1108" s="78" t="s">
        <v>57</v>
      </c>
      <c r="S1108" s="69" t="s">
        <v>292</v>
      </c>
      <c r="T1108" s="75" t="s">
        <v>894</v>
      </c>
      <c r="U1108" s="63" t="s">
        <v>937</v>
      </c>
      <c r="V1108" s="7">
        <v>8</v>
      </c>
    </row>
    <row r="1109" spans="1:22" ht="31" customHeight="1" x14ac:dyDescent="0.35">
      <c r="A1109" s="24" t="s">
        <v>2078</v>
      </c>
      <c r="B1109" s="13" t="s">
        <v>14</v>
      </c>
      <c r="C1109" s="17" t="s">
        <v>2221</v>
      </c>
      <c r="D1109" s="13" t="s">
        <v>2222</v>
      </c>
      <c r="E1109" s="85" t="s">
        <v>900</v>
      </c>
      <c r="F1109" s="14" t="s">
        <v>241</v>
      </c>
      <c r="G1109" s="128">
        <v>1022</v>
      </c>
      <c r="H1109" s="73">
        <v>149.01</v>
      </c>
      <c r="I1109" s="73">
        <v>152288.22</v>
      </c>
      <c r="J1109" s="73">
        <f t="shared" si="72"/>
        <v>176654.3352</v>
      </c>
      <c r="K1109" s="4" t="s">
        <v>177</v>
      </c>
      <c r="L1109" s="16">
        <f t="shared" si="73"/>
        <v>1022</v>
      </c>
      <c r="M1109" s="73">
        <f t="shared" si="74"/>
        <v>176654.3352</v>
      </c>
      <c r="N1109" s="28"/>
      <c r="O1109" s="17" t="s">
        <v>409</v>
      </c>
      <c r="P1109" s="74" t="s">
        <v>82</v>
      </c>
      <c r="Q1109" s="114" t="s">
        <v>109</v>
      </c>
      <c r="R1109" s="78" t="s">
        <v>57</v>
      </c>
      <c r="S1109" s="69" t="s">
        <v>420</v>
      </c>
      <c r="T1109" s="75" t="s">
        <v>846</v>
      </c>
      <c r="U1109" s="63" t="s">
        <v>937</v>
      </c>
      <c r="V1109" s="7">
        <v>8</v>
      </c>
    </row>
    <row r="1110" spans="1:22" ht="31" customHeight="1" x14ac:dyDescent="0.35">
      <c r="A1110" s="24" t="s">
        <v>2079</v>
      </c>
      <c r="B1110" s="13" t="s">
        <v>14</v>
      </c>
      <c r="C1110" s="17" t="s">
        <v>2221</v>
      </c>
      <c r="D1110" s="13" t="s">
        <v>2222</v>
      </c>
      <c r="E1110" s="85" t="s">
        <v>899</v>
      </c>
      <c r="F1110" s="14" t="s">
        <v>241</v>
      </c>
      <c r="G1110" s="128">
        <v>105</v>
      </c>
      <c r="H1110" s="73">
        <v>99.42</v>
      </c>
      <c r="I1110" s="73">
        <v>10439.1</v>
      </c>
      <c r="J1110" s="73">
        <f t="shared" si="72"/>
        <v>12109.356</v>
      </c>
      <c r="K1110" s="4" t="s">
        <v>177</v>
      </c>
      <c r="L1110" s="16">
        <f t="shared" si="73"/>
        <v>105</v>
      </c>
      <c r="M1110" s="73">
        <f t="shared" si="74"/>
        <v>12109.356</v>
      </c>
      <c r="N1110" s="28"/>
      <c r="O1110" s="17" t="s">
        <v>717</v>
      </c>
      <c r="P1110" s="74" t="s">
        <v>82</v>
      </c>
      <c r="Q1110" s="114" t="s">
        <v>109</v>
      </c>
      <c r="R1110" s="78" t="s">
        <v>57</v>
      </c>
      <c r="S1110" s="69" t="s">
        <v>420</v>
      </c>
      <c r="T1110" s="75" t="s">
        <v>846</v>
      </c>
      <c r="U1110" s="63" t="s">
        <v>937</v>
      </c>
      <c r="V1110" s="7">
        <v>8</v>
      </c>
    </row>
    <row r="1111" spans="1:22" ht="31" customHeight="1" x14ac:dyDescent="0.35">
      <c r="A1111" s="24" t="s">
        <v>2080</v>
      </c>
      <c r="B1111" s="13" t="s">
        <v>14</v>
      </c>
      <c r="C1111" s="17" t="s">
        <v>2221</v>
      </c>
      <c r="D1111" s="13" t="s">
        <v>2222</v>
      </c>
      <c r="E1111" s="85" t="s">
        <v>421</v>
      </c>
      <c r="F1111" s="14" t="s">
        <v>241</v>
      </c>
      <c r="G1111" s="128">
        <v>90</v>
      </c>
      <c r="H1111" s="73">
        <v>233.23</v>
      </c>
      <c r="I1111" s="73">
        <v>20990.7</v>
      </c>
      <c r="J1111" s="73">
        <f t="shared" si="72"/>
        <v>24349.212</v>
      </c>
      <c r="K1111" s="4" t="s">
        <v>177</v>
      </c>
      <c r="L1111" s="16">
        <f t="shared" si="73"/>
        <v>90</v>
      </c>
      <c r="M1111" s="73">
        <f t="shared" si="74"/>
        <v>24349.212</v>
      </c>
      <c r="N1111" s="28"/>
      <c r="O1111" s="17" t="s">
        <v>896</v>
      </c>
      <c r="P1111" s="74" t="s">
        <v>82</v>
      </c>
      <c r="Q1111" s="114" t="s">
        <v>109</v>
      </c>
      <c r="R1111" s="78" t="s">
        <v>57</v>
      </c>
      <c r="S1111" s="69" t="s">
        <v>421</v>
      </c>
      <c r="T1111" s="75" t="s">
        <v>846</v>
      </c>
      <c r="U1111" s="63" t="s">
        <v>937</v>
      </c>
      <c r="V1111" s="7">
        <v>8</v>
      </c>
    </row>
    <row r="1112" spans="1:22" ht="31" customHeight="1" x14ac:dyDescent="0.35">
      <c r="A1112" s="24" t="s">
        <v>2081</v>
      </c>
      <c r="B1112" s="13" t="s">
        <v>14</v>
      </c>
      <c r="C1112" s="17" t="s">
        <v>2221</v>
      </c>
      <c r="D1112" s="13" t="s">
        <v>2222</v>
      </c>
      <c r="E1112" s="85" t="s">
        <v>421</v>
      </c>
      <c r="F1112" s="14" t="s">
        <v>241</v>
      </c>
      <c r="G1112" s="128">
        <v>8752.7000000000007</v>
      </c>
      <c r="H1112" s="73">
        <v>41.91</v>
      </c>
      <c r="I1112" s="73">
        <v>366825.65700000001</v>
      </c>
      <c r="J1112" s="73">
        <f t="shared" si="72"/>
        <v>425517.76211999997</v>
      </c>
      <c r="K1112" s="4" t="s">
        <v>177</v>
      </c>
      <c r="L1112" s="16">
        <f t="shared" si="73"/>
        <v>8752.7000000000007</v>
      </c>
      <c r="M1112" s="73">
        <f t="shared" si="74"/>
        <v>425517.76211999997</v>
      </c>
      <c r="N1112" s="28"/>
      <c r="O1112" s="17" t="s">
        <v>800</v>
      </c>
      <c r="P1112" s="74" t="s">
        <v>82</v>
      </c>
      <c r="Q1112" s="114" t="s">
        <v>109</v>
      </c>
      <c r="R1112" s="78" t="s">
        <v>57</v>
      </c>
      <c r="S1112" s="69" t="s">
        <v>421</v>
      </c>
      <c r="T1112" s="75" t="s">
        <v>846</v>
      </c>
      <c r="U1112" s="63" t="s">
        <v>937</v>
      </c>
      <c r="V1112" s="7">
        <v>8</v>
      </c>
    </row>
    <row r="1113" spans="1:22" ht="31" customHeight="1" x14ac:dyDescent="0.35">
      <c r="A1113" s="24" t="s">
        <v>2082</v>
      </c>
      <c r="B1113" s="13" t="s">
        <v>14</v>
      </c>
      <c r="C1113" s="17" t="s">
        <v>2221</v>
      </c>
      <c r="D1113" s="13" t="s">
        <v>2222</v>
      </c>
      <c r="E1113" s="85" t="s">
        <v>261</v>
      </c>
      <c r="F1113" s="14" t="s">
        <v>241</v>
      </c>
      <c r="G1113" s="128">
        <v>379</v>
      </c>
      <c r="H1113" s="73">
        <v>99.42</v>
      </c>
      <c r="I1113" s="73">
        <v>37680.18</v>
      </c>
      <c r="J1113" s="73">
        <f t="shared" si="72"/>
        <v>43709.008799999996</v>
      </c>
      <c r="K1113" s="4" t="s">
        <v>177</v>
      </c>
      <c r="L1113" s="16">
        <f t="shared" si="73"/>
        <v>379</v>
      </c>
      <c r="M1113" s="73">
        <f t="shared" si="74"/>
        <v>43709.008799999996</v>
      </c>
      <c r="N1113" s="28"/>
      <c r="O1113" s="17" t="s">
        <v>717</v>
      </c>
      <c r="P1113" s="74" t="s">
        <v>82</v>
      </c>
      <c r="Q1113" s="114" t="s">
        <v>89</v>
      </c>
      <c r="R1113" s="78" t="s">
        <v>57</v>
      </c>
      <c r="S1113" s="69" t="s">
        <v>261</v>
      </c>
      <c r="T1113" s="75" t="s">
        <v>846</v>
      </c>
      <c r="U1113" s="63" t="s">
        <v>937</v>
      </c>
      <c r="V1113" s="7">
        <v>8</v>
      </c>
    </row>
    <row r="1114" spans="1:22" ht="31" customHeight="1" x14ac:dyDescent="0.35">
      <c r="A1114" s="24" t="s">
        <v>2083</v>
      </c>
      <c r="B1114" s="13" t="s">
        <v>14</v>
      </c>
      <c r="C1114" s="17" t="s">
        <v>2221</v>
      </c>
      <c r="D1114" s="13" t="s">
        <v>2222</v>
      </c>
      <c r="E1114" s="85" t="s">
        <v>308</v>
      </c>
      <c r="F1114" s="14" t="s">
        <v>241</v>
      </c>
      <c r="G1114" s="128">
        <v>718.9</v>
      </c>
      <c r="H1114" s="73">
        <v>926.92949999999996</v>
      </c>
      <c r="I1114" s="73">
        <v>666369.61754999997</v>
      </c>
      <c r="J1114" s="73">
        <f t="shared" si="72"/>
        <v>772988.75635799987</v>
      </c>
      <c r="K1114" s="4" t="s">
        <v>177</v>
      </c>
      <c r="L1114" s="16">
        <f t="shared" si="73"/>
        <v>718.9</v>
      </c>
      <c r="M1114" s="73">
        <f t="shared" si="74"/>
        <v>772988.75635799987</v>
      </c>
      <c r="N1114" s="28"/>
      <c r="O1114" s="17" t="s">
        <v>895</v>
      </c>
      <c r="P1114" s="74" t="s">
        <v>82</v>
      </c>
      <c r="Q1114" s="114" t="s">
        <v>89</v>
      </c>
      <c r="R1114" s="78" t="s">
        <v>57</v>
      </c>
      <c r="S1114" s="69" t="s">
        <v>308</v>
      </c>
      <c r="T1114" s="75" t="s">
        <v>846</v>
      </c>
      <c r="U1114" s="63" t="s">
        <v>937</v>
      </c>
      <c r="V1114" s="7">
        <v>8</v>
      </c>
    </row>
    <row r="1115" spans="1:22" ht="31" customHeight="1" x14ac:dyDescent="0.35">
      <c r="A1115" s="24" t="s">
        <v>2084</v>
      </c>
      <c r="B1115" s="13" t="s">
        <v>14</v>
      </c>
      <c r="C1115" s="17" t="s">
        <v>2221</v>
      </c>
      <c r="D1115" s="13" t="s">
        <v>2222</v>
      </c>
      <c r="E1115" s="85" t="s">
        <v>434</v>
      </c>
      <c r="F1115" s="14" t="s">
        <v>241</v>
      </c>
      <c r="G1115" s="128">
        <v>400</v>
      </c>
      <c r="H1115" s="73">
        <v>926.92949999999996</v>
      </c>
      <c r="I1115" s="73">
        <v>370771.8</v>
      </c>
      <c r="J1115" s="73">
        <f t="shared" si="72"/>
        <v>430095.28799999994</v>
      </c>
      <c r="K1115" s="4" t="s">
        <v>177</v>
      </c>
      <c r="L1115" s="16">
        <f t="shared" si="73"/>
        <v>400</v>
      </c>
      <c r="M1115" s="73">
        <f t="shared" si="74"/>
        <v>430095.28799999994</v>
      </c>
      <c r="N1115" s="28"/>
      <c r="O1115" s="17" t="s">
        <v>895</v>
      </c>
      <c r="P1115" s="74" t="s">
        <v>82</v>
      </c>
      <c r="Q1115" s="115" t="s">
        <v>720</v>
      </c>
      <c r="R1115" s="78" t="s">
        <v>57</v>
      </c>
      <c r="S1115" s="69" t="s">
        <v>262</v>
      </c>
      <c r="T1115" s="75" t="s">
        <v>846</v>
      </c>
      <c r="U1115" s="63" t="s">
        <v>937</v>
      </c>
      <c r="V1115" s="7">
        <v>8</v>
      </c>
    </row>
    <row r="1116" spans="1:22" ht="31" customHeight="1" x14ac:dyDescent="0.35">
      <c r="A1116" s="24" t="s">
        <v>2085</v>
      </c>
      <c r="B1116" s="13" t="s">
        <v>14</v>
      </c>
      <c r="C1116" s="17" t="s">
        <v>2221</v>
      </c>
      <c r="D1116" s="13" t="s">
        <v>2222</v>
      </c>
      <c r="E1116" s="85" t="s">
        <v>747</v>
      </c>
      <c r="F1116" s="14" t="s">
        <v>241</v>
      </c>
      <c r="G1116" s="128">
        <v>960</v>
      </c>
      <c r="H1116" s="73">
        <v>149.01</v>
      </c>
      <c r="I1116" s="73">
        <v>143049.59999999998</v>
      </c>
      <c r="J1116" s="73">
        <f t="shared" si="72"/>
        <v>165937.53599999996</v>
      </c>
      <c r="K1116" s="4" t="s">
        <v>177</v>
      </c>
      <c r="L1116" s="16">
        <f t="shared" si="73"/>
        <v>960</v>
      </c>
      <c r="M1116" s="73">
        <f t="shared" si="74"/>
        <v>165937.53599999996</v>
      </c>
      <c r="N1116" s="28"/>
      <c r="O1116" s="17" t="s">
        <v>409</v>
      </c>
      <c r="P1116" s="74" t="s">
        <v>82</v>
      </c>
      <c r="Q1116" s="115" t="s">
        <v>720</v>
      </c>
      <c r="R1116" s="78" t="s">
        <v>57</v>
      </c>
      <c r="S1116" s="69" t="s">
        <v>262</v>
      </c>
      <c r="T1116" s="75" t="s">
        <v>846</v>
      </c>
      <c r="U1116" s="63" t="s">
        <v>937</v>
      </c>
      <c r="V1116" s="7">
        <v>8</v>
      </c>
    </row>
    <row r="1117" spans="1:22" ht="31" customHeight="1" x14ac:dyDescent="0.35">
      <c r="A1117" s="24" t="s">
        <v>2086</v>
      </c>
      <c r="B1117" s="13" t="s">
        <v>14</v>
      </c>
      <c r="C1117" s="17" t="s">
        <v>2221</v>
      </c>
      <c r="D1117" s="13" t="s">
        <v>2222</v>
      </c>
      <c r="E1117" s="85" t="s">
        <v>43</v>
      </c>
      <c r="F1117" s="14" t="s">
        <v>241</v>
      </c>
      <c r="G1117" s="128">
        <v>801.54</v>
      </c>
      <c r="H1117" s="73">
        <v>41.91</v>
      </c>
      <c r="I1117" s="73">
        <v>33592.541399999995</v>
      </c>
      <c r="J1117" s="73">
        <f t="shared" si="72"/>
        <v>38967.348023999992</v>
      </c>
      <c r="K1117" s="4" t="s">
        <v>177</v>
      </c>
      <c r="L1117" s="16">
        <f t="shared" si="73"/>
        <v>801.54</v>
      </c>
      <c r="M1117" s="73">
        <f t="shared" si="74"/>
        <v>38967.348023999992</v>
      </c>
      <c r="N1117" s="28"/>
      <c r="O1117" s="17" t="s">
        <v>800</v>
      </c>
      <c r="P1117" s="74" t="s">
        <v>82</v>
      </c>
      <c r="Q1117" s="115" t="s">
        <v>720</v>
      </c>
      <c r="R1117" s="78" t="s">
        <v>57</v>
      </c>
      <c r="S1117" s="69" t="s">
        <v>262</v>
      </c>
      <c r="T1117" s="75" t="s">
        <v>846</v>
      </c>
      <c r="U1117" s="63" t="s">
        <v>937</v>
      </c>
      <c r="V1117" s="7">
        <v>8</v>
      </c>
    </row>
    <row r="1118" spans="1:22" ht="31" customHeight="1" x14ac:dyDescent="0.35">
      <c r="A1118" s="24" t="s">
        <v>2087</v>
      </c>
      <c r="B1118" s="13" t="s">
        <v>14</v>
      </c>
      <c r="C1118" s="17" t="s">
        <v>2221</v>
      </c>
      <c r="D1118" s="13" t="s">
        <v>2222</v>
      </c>
      <c r="E1118" s="85" t="s">
        <v>44</v>
      </c>
      <c r="F1118" s="14" t="s">
        <v>241</v>
      </c>
      <c r="G1118" s="128">
        <v>7507.35</v>
      </c>
      <c r="H1118" s="73">
        <v>99.42</v>
      </c>
      <c r="I1118" s="73">
        <v>746380.73700000008</v>
      </c>
      <c r="J1118" s="73">
        <f t="shared" si="72"/>
        <v>865801.65492</v>
      </c>
      <c r="K1118" s="4" t="s">
        <v>177</v>
      </c>
      <c r="L1118" s="16">
        <f t="shared" si="73"/>
        <v>7507.35</v>
      </c>
      <c r="M1118" s="73">
        <f t="shared" si="74"/>
        <v>865801.65492</v>
      </c>
      <c r="N1118" s="28"/>
      <c r="O1118" s="17" t="s">
        <v>717</v>
      </c>
      <c r="P1118" s="74" t="s">
        <v>82</v>
      </c>
      <c r="Q1118" s="115" t="s">
        <v>720</v>
      </c>
      <c r="R1118" s="78" t="s">
        <v>57</v>
      </c>
      <c r="S1118" s="69" t="s">
        <v>262</v>
      </c>
      <c r="T1118" s="75" t="s">
        <v>846</v>
      </c>
      <c r="U1118" s="63" t="s">
        <v>937</v>
      </c>
      <c r="V1118" s="7">
        <v>8</v>
      </c>
    </row>
    <row r="1119" spans="1:22" ht="31" customHeight="1" x14ac:dyDescent="0.35">
      <c r="A1119" s="24" t="s">
        <v>2088</v>
      </c>
      <c r="B1119" s="13" t="s">
        <v>14</v>
      </c>
      <c r="C1119" s="17" t="s">
        <v>2221</v>
      </c>
      <c r="D1119" s="13" t="s">
        <v>2222</v>
      </c>
      <c r="E1119" s="85" t="s">
        <v>898</v>
      </c>
      <c r="F1119" s="14" t="s">
        <v>241</v>
      </c>
      <c r="G1119" s="128">
        <v>480</v>
      </c>
      <c r="H1119" s="73">
        <v>233.23</v>
      </c>
      <c r="I1119" s="73">
        <v>111950.39999999999</v>
      </c>
      <c r="J1119" s="73">
        <f t="shared" si="72"/>
        <v>129862.46399999998</v>
      </c>
      <c r="K1119" s="4" t="s">
        <v>177</v>
      </c>
      <c r="L1119" s="16">
        <f t="shared" si="73"/>
        <v>480</v>
      </c>
      <c r="M1119" s="73">
        <f t="shared" si="74"/>
        <v>129862.46399999998</v>
      </c>
      <c r="N1119" s="28"/>
      <c r="O1119" s="17" t="s">
        <v>896</v>
      </c>
      <c r="P1119" s="74" t="s">
        <v>82</v>
      </c>
      <c r="Q1119" s="115" t="s">
        <v>720</v>
      </c>
      <c r="R1119" s="78" t="s">
        <v>57</v>
      </c>
      <c r="S1119" s="69" t="s">
        <v>262</v>
      </c>
      <c r="T1119" s="75" t="s">
        <v>846</v>
      </c>
      <c r="U1119" s="63" t="s">
        <v>937</v>
      </c>
      <c r="V1119" s="7">
        <v>8</v>
      </c>
    </row>
    <row r="1120" spans="1:22" ht="31" customHeight="1" x14ac:dyDescent="0.35">
      <c r="A1120" s="24" t="s">
        <v>2089</v>
      </c>
      <c r="B1120" s="13" t="s">
        <v>14</v>
      </c>
      <c r="C1120" s="17" t="s">
        <v>2221</v>
      </c>
      <c r="D1120" s="13" t="s">
        <v>2222</v>
      </c>
      <c r="E1120" s="85" t="s">
        <v>46</v>
      </c>
      <c r="F1120" s="14" t="s">
        <v>241</v>
      </c>
      <c r="G1120" s="128">
        <v>60</v>
      </c>
      <c r="H1120" s="73">
        <v>43.921500000000002</v>
      </c>
      <c r="I1120" s="73">
        <v>2635.29</v>
      </c>
      <c r="J1120" s="73">
        <f t="shared" si="72"/>
        <v>3056.9363999999996</v>
      </c>
      <c r="K1120" s="4" t="s">
        <v>177</v>
      </c>
      <c r="L1120" s="16">
        <f t="shared" si="73"/>
        <v>60</v>
      </c>
      <c r="M1120" s="73">
        <f t="shared" si="74"/>
        <v>3056.9363999999996</v>
      </c>
      <c r="N1120" s="28"/>
      <c r="O1120" s="17" t="s">
        <v>717</v>
      </c>
      <c r="P1120" s="74" t="s">
        <v>82</v>
      </c>
      <c r="Q1120" s="115" t="s">
        <v>720</v>
      </c>
      <c r="R1120" s="78" t="s">
        <v>57</v>
      </c>
      <c r="S1120" s="69" t="s">
        <v>262</v>
      </c>
      <c r="T1120" s="75" t="s">
        <v>846</v>
      </c>
      <c r="U1120" s="63" t="s">
        <v>937</v>
      </c>
      <c r="V1120" s="7">
        <v>8</v>
      </c>
    </row>
    <row r="1121" spans="1:22" ht="31" customHeight="1" x14ac:dyDescent="0.35">
      <c r="A1121" s="24" t="s">
        <v>2090</v>
      </c>
      <c r="B1121" s="13" t="s">
        <v>14</v>
      </c>
      <c r="C1121" s="17" t="s">
        <v>2221</v>
      </c>
      <c r="D1121" s="13" t="s">
        <v>2222</v>
      </c>
      <c r="E1121" s="17" t="s">
        <v>901</v>
      </c>
      <c r="F1121" s="14" t="s">
        <v>241</v>
      </c>
      <c r="G1121" s="128">
        <v>3100</v>
      </c>
      <c r="H1121" s="73">
        <v>442.38</v>
      </c>
      <c r="I1121" s="73">
        <v>1371378</v>
      </c>
      <c r="J1121" s="73">
        <f t="shared" ref="J1121:J1184" si="75">I1121*1.16</f>
        <v>1590798.48</v>
      </c>
      <c r="K1121" s="4" t="s">
        <v>177</v>
      </c>
      <c r="L1121" s="16">
        <f t="shared" ref="L1121:L1184" si="76">G1121</f>
        <v>3100</v>
      </c>
      <c r="M1121" s="73">
        <f t="shared" ref="M1121:M1184" si="77">J1121</f>
        <v>1590798.48</v>
      </c>
      <c r="N1121" s="28"/>
      <c r="O1121" s="32" t="s">
        <v>448</v>
      </c>
      <c r="P1121" s="74" t="s">
        <v>105</v>
      </c>
      <c r="Q1121" s="114" t="s">
        <v>154</v>
      </c>
      <c r="R1121" s="78" t="s">
        <v>57</v>
      </c>
      <c r="S1121" s="69" t="s">
        <v>442</v>
      </c>
      <c r="T1121" s="75" t="s">
        <v>846</v>
      </c>
      <c r="U1121" s="63" t="s">
        <v>937</v>
      </c>
      <c r="V1121" s="7">
        <v>8</v>
      </c>
    </row>
    <row r="1122" spans="1:22" ht="31" customHeight="1" x14ac:dyDescent="0.35">
      <c r="A1122" s="24" t="s">
        <v>2091</v>
      </c>
      <c r="B1122" s="13" t="s">
        <v>14</v>
      </c>
      <c r="C1122" s="17" t="s">
        <v>2221</v>
      </c>
      <c r="D1122" s="13" t="s">
        <v>2222</v>
      </c>
      <c r="E1122" s="17" t="s">
        <v>901</v>
      </c>
      <c r="F1122" s="14" t="s">
        <v>241</v>
      </c>
      <c r="G1122" s="128">
        <v>3100</v>
      </c>
      <c r="H1122" s="73">
        <v>325.93</v>
      </c>
      <c r="I1122" s="73">
        <v>1010383</v>
      </c>
      <c r="J1122" s="73">
        <f t="shared" si="75"/>
        <v>1172044.28</v>
      </c>
      <c r="K1122" s="4" t="s">
        <v>177</v>
      </c>
      <c r="L1122" s="16">
        <f t="shared" si="76"/>
        <v>3100</v>
      </c>
      <c r="M1122" s="73">
        <f t="shared" si="77"/>
        <v>1172044.28</v>
      </c>
      <c r="N1122" s="28"/>
      <c r="O1122" s="32" t="s">
        <v>448</v>
      </c>
      <c r="P1122" s="74" t="s">
        <v>105</v>
      </c>
      <c r="Q1122" s="114" t="s">
        <v>154</v>
      </c>
      <c r="R1122" s="78" t="s">
        <v>57</v>
      </c>
      <c r="S1122" s="69" t="s">
        <v>442</v>
      </c>
      <c r="T1122" s="75" t="s">
        <v>846</v>
      </c>
      <c r="U1122" s="63" t="s">
        <v>937</v>
      </c>
      <c r="V1122" s="7">
        <v>8</v>
      </c>
    </row>
    <row r="1123" spans="1:22" ht="31" customHeight="1" x14ac:dyDescent="0.35">
      <c r="A1123" s="24" t="s">
        <v>2092</v>
      </c>
      <c r="B1123" s="13" t="s">
        <v>14</v>
      </c>
      <c r="C1123" s="17" t="s">
        <v>2221</v>
      </c>
      <c r="D1123" s="13" t="s">
        <v>2222</v>
      </c>
      <c r="E1123" s="17" t="s">
        <v>902</v>
      </c>
      <c r="F1123" s="14" t="s">
        <v>241</v>
      </c>
      <c r="G1123" s="128">
        <v>1000</v>
      </c>
      <c r="H1123" s="73">
        <v>109.14</v>
      </c>
      <c r="I1123" s="73">
        <v>109140</v>
      </c>
      <c r="J1123" s="73">
        <f t="shared" si="75"/>
        <v>126602.4</v>
      </c>
      <c r="K1123" s="4" t="s">
        <v>177</v>
      </c>
      <c r="L1123" s="16">
        <f t="shared" si="76"/>
        <v>1000</v>
      </c>
      <c r="M1123" s="73">
        <f t="shared" si="77"/>
        <v>126602.4</v>
      </c>
      <c r="N1123" s="29"/>
      <c r="O1123" s="32" t="s">
        <v>905</v>
      </c>
      <c r="P1123" s="74" t="s">
        <v>105</v>
      </c>
      <c r="Q1123" s="114" t="s">
        <v>154</v>
      </c>
      <c r="R1123" s="78" t="s">
        <v>57</v>
      </c>
      <c r="S1123" s="69" t="s">
        <v>442</v>
      </c>
      <c r="T1123" s="75" t="s">
        <v>846</v>
      </c>
      <c r="U1123" s="63" t="s">
        <v>937</v>
      </c>
      <c r="V1123" s="7">
        <v>8</v>
      </c>
    </row>
    <row r="1124" spans="1:22" ht="31" customHeight="1" x14ac:dyDescent="0.35">
      <c r="A1124" s="24" t="s">
        <v>2093</v>
      </c>
      <c r="B1124" s="13" t="s">
        <v>14</v>
      </c>
      <c r="C1124" s="17" t="s">
        <v>2221</v>
      </c>
      <c r="D1124" s="13" t="s">
        <v>2222</v>
      </c>
      <c r="E1124" s="17" t="s">
        <v>482</v>
      </c>
      <c r="F1124" s="14" t="s">
        <v>241</v>
      </c>
      <c r="G1124" s="128">
        <v>1130</v>
      </c>
      <c r="H1124" s="73">
        <v>181.3</v>
      </c>
      <c r="I1124" s="73">
        <v>204869</v>
      </c>
      <c r="J1124" s="73">
        <f t="shared" si="75"/>
        <v>237648.03999999998</v>
      </c>
      <c r="K1124" s="4" t="s">
        <v>177</v>
      </c>
      <c r="L1124" s="16">
        <f t="shared" si="76"/>
        <v>1130</v>
      </c>
      <c r="M1124" s="73">
        <f t="shared" si="77"/>
        <v>237648.03999999998</v>
      </c>
      <c r="N1124" s="29"/>
      <c r="O1124" s="32" t="s">
        <v>474</v>
      </c>
      <c r="P1124" s="74" t="s">
        <v>105</v>
      </c>
      <c r="Q1124" s="114" t="s">
        <v>154</v>
      </c>
      <c r="R1124" s="78" t="s">
        <v>57</v>
      </c>
      <c r="S1124" s="69" t="s">
        <v>444</v>
      </c>
      <c r="T1124" s="75" t="s">
        <v>846</v>
      </c>
      <c r="U1124" s="63" t="s">
        <v>937</v>
      </c>
      <c r="V1124" s="7">
        <v>8</v>
      </c>
    </row>
    <row r="1125" spans="1:22" ht="31" customHeight="1" x14ac:dyDescent="0.35">
      <c r="A1125" s="24" t="s">
        <v>2094</v>
      </c>
      <c r="B1125" s="13" t="s">
        <v>14</v>
      </c>
      <c r="C1125" s="17" t="s">
        <v>2221</v>
      </c>
      <c r="D1125" s="13" t="s">
        <v>2222</v>
      </c>
      <c r="E1125" s="17" t="s">
        <v>470</v>
      </c>
      <c r="F1125" s="14" t="s">
        <v>241</v>
      </c>
      <c r="G1125" s="128">
        <v>228</v>
      </c>
      <c r="H1125" s="73">
        <v>181.30080000000001</v>
      </c>
      <c r="I1125" s="73">
        <v>41336.582399999999</v>
      </c>
      <c r="J1125" s="73">
        <f t="shared" si="75"/>
        <v>47950.435583999999</v>
      </c>
      <c r="K1125" s="4" t="s">
        <v>177</v>
      </c>
      <c r="L1125" s="16">
        <f t="shared" si="76"/>
        <v>228</v>
      </c>
      <c r="M1125" s="73">
        <f t="shared" si="77"/>
        <v>47950.435583999999</v>
      </c>
      <c r="N1125" s="28"/>
      <c r="O1125" s="32" t="s">
        <v>451</v>
      </c>
      <c r="P1125" s="74" t="s">
        <v>105</v>
      </c>
      <c r="Q1125" s="114" t="s">
        <v>154</v>
      </c>
      <c r="R1125" s="78" t="s">
        <v>57</v>
      </c>
      <c r="S1125" s="69" t="s">
        <v>161</v>
      </c>
      <c r="T1125" s="75" t="s">
        <v>846</v>
      </c>
      <c r="U1125" s="63" t="s">
        <v>937</v>
      </c>
      <c r="V1125" s="7">
        <v>8</v>
      </c>
    </row>
    <row r="1126" spans="1:22" ht="31" customHeight="1" x14ac:dyDescent="0.35">
      <c r="A1126" s="24" t="s">
        <v>2095</v>
      </c>
      <c r="B1126" s="13" t="s">
        <v>14</v>
      </c>
      <c r="C1126" s="17" t="s">
        <v>2221</v>
      </c>
      <c r="D1126" s="13" t="s">
        <v>2222</v>
      </c>
      <c r="E1126" s="17" t="s">
        <v>470</v>
      </c>
      <c r="F1126" s="14" t="s">
        <v>241</v>
      </c>
      <c r="G1126" s="128">
        <v>222</v>
      </c>
      <c r="H1126" s="73">
        <v>181.30080000000001</v>
      </c>
      <c r="I1126" s="73">
        <v>40248.777600000001</v>
      </c>
      <c r="J1126" s="73">
        <f t="shared" si="75"/>
        <v>46688.582016</v>
      </c>
      <c r="K1126" s="4" t="s">
        <v>177</v>
      </c>
      <c r="L1126" s="16">
        <f t="shared" si="76"/>
        <v>222</v>
      </c>
      <c r="M1126" s="73">
        <f t="shared" si="77"/>
        <v>46688.582016</v>
      </c>
      <c r="N1126" s="28"/>
      <c r="O1126" s="32" t="s">
        <v>451</v>
      </c>
      <c r="P1126" s="74" t="s">
        <v>105</v>
      </c>
      <c r="Q1126" s="114" t="s">
        <v>154</v>
      </c>
      <c r="R1126" s="78" t="s">
        <v>57</v>
      </c>
      <c r="S1126" s="69" t="s">
        <v>161</v>
      </c>
      <c r="T1126" s="75" t="s">
        <v>846</v>
      </c>
      <c r="U1126" s="63" t="s">
        <v>937</v>
      </c>
      <c r="V1126" s="7">
        <v>8</v>
      </c>
    </row>
    <row r="1127" spans="1:22" ht="31" customHeight="1" x14ac:dyDescent="0.35">
      <c r="A1127" s="24" t="s">
        <v>2096</v>
      </c>
      <c r="B1127" s="13" t="s">
        <v>14</v>
      </c>
      <c r="C1127" s="17" t="s">
        <v>2221</v>
      </c>
      <c r="D1127" s="13" t="s">
        <v>2222</v>
      </c>
      <c r="E1127" s="17" t="s">
        <v>49</v>
      </c>
      <c r="F1127" s="14" t="s">
        <v>241</v>
      </c>
      <c r="G1127" s="128">
        <v>2857</v>
      </c>
      <c r="H1127" s="73">
        <v>188.2</v>
      </c>
      <c r="I1127" s="73">
        <v>537687.4</v>
      </c>
      <c r="J1127" s="73">
        <f t="shared" si="75"/>
        <v>623717.38399999996</v>
      </c>
      <c r="K1127" s="4" t="s">
        <v>177</v>
      </c>
      <c r="L1127" s="16">
        <f t="shared" si="76"/>
        <v>2857</v>
      </c>
      <c r="M1127" s="73">
        <f t="shared" si="77"/>
        <v>623717.38399999996</v>
      </c>
      <c r="N1127" s="28"/>
      <c r="O1127" s="32" t="s">
        <v>906</v>
      </c>
      <c r="P1127" s="74" t="s">
        <v>105</v>
      </c>
      <c r="Q1127" s="114" t="s">
        <v>154</v>
      </c>
      <c r="R1127" s="78" t="s">
        <v>57</v>
      </c>
      <c r="S1127" s="69" t="s">
        <v>162</v>
      </c>
      <c r="T1127" s="75" t="s">
        <v>846</v>
      </c>
      <c r="U1127" s="63" t="s">
        <v>937</v>
      </c>
      <c r="V1127" s="7">
        <v>8</v>
      </c>
    </row>
    <row r="1128" spans="1:22" ht="31" customHeight="1" x14ac:dyDescent="0.35">
      <c r="A1128" s="24" t="s">
        <v>2097</v>
      </c>
      <c r="B1128" s="13" t="s">
        <v>14</v>
      </c>
      <c r="C1128" s="17" t="s">
        <v>2221</v>
      </c>
      <c r="D1128" s="13" t="s">
        <v>2222</v>
      </c>
      <c r="E1128" s="17" t="s">
        <v>465</v>
      </c>
      <c r="F1128" s="14" t="s">
        <v>241</v>
      </c>
      <c r="G1128" s="128">
        <v>566</v>
      </c>
      <c r="H1128" s="73">
        <v>442.38</v>
      </c>
      <c r="I1128" s="73">
        <v>250387.08</v>
      </c>
      <c r="J1128" s="73">
        <f t="shared" si="75"/>
        <v>290449.01279999997</v>
      </c>
      <c r="K1128" s="4" t="s">
        <v>177</v>
      </c>
      <c r="L1128" s="16">
        <f t="shared" si="76"/>
        <v>566</v>
      </c>
      <c r="M1128" s="73">
        <f t="shared" si="77"/>
        <v>290449.01279999997</v>
      </c>
      <c r="N1128" s="28"/>
      <c r="O1128" s="32" t="s">
        <v>448</v>
      </c>
      <c r="P1128" s="74" t="s">
        <v>105</v>
      </c>
      <c r="Q1128" s="114" t="s">
        <v>134</v>
      </c>
      <c r="R1128" s="78" t="s">
        <v>57</v>
      </c>
      <c r="S1128" s="69" t="s">
        <v>445</v>
      </c>
      <c r="T1128" s="75" t="s">
        <v>846</v>
      </c>
      <c r="U1128" s="63" t="s">
        <v>937</v>
      </c>
      <c r="V1128" s="7">
        <v>8</v>
      </c>
    </row>
    <row r="1129" spans="1:22" ht="31" customHeight="1" x14ac:dyDescent="0.35">
      <c r="A1129" s="24" t="s">
        <v>2098</v>
      </c>
      <c r="B1129" s="13" t="s">
        <v>14</v>
      </c>
      <c r="C1129" s="17" t="s">
        <v>2221</v>
      </c>
      <c r="D1129" s="13" t="s">
        <v>2222</v>
      </c>
      <c r="E1129" s="17" t="s">
        <v>465</v>
      </c>
      <c r="F1129" s="14" t="s">
        <v>241</v>
      </c>
      <c r="G1129" s="128">
        <v>581</v>
      </c>
      <c r="H1129" s="73">
        <v>325.93</v>
      </c>
      <c r="I1129" s="73">
        <v>189365.33000000002</v>
      </c>
      <c r="J1129" s="73">
        <f t="shared" si="75"/>
        <v>219663.78280000002</v>
      </c>
      <c r="K1129" s="4" t="s">
        <v>177</v>
      </c>
      <c r="L1129" s="16">
        <f t="shared" si="76"/>
        <v>581</v>
      </c>
      <c r="M1129" s="73">
        <f t="shared" si="77"/>
        <v>219663.78280000002</v>
      </c>
      <c r="N1129" s="28"/>
      <c r="O1129" s="32" t="s">
        <v>448</v>
      </c>
      <c r="P1129" s="74" t="s">
        <v>105</v>
      </c>
      <c r="Q1129" s="114" t="s">
        <v>134</v>
      </c>
      <c r="R1129" s="78" t="s">
        <v>57</v>
      </c>
      <c r="S1129" s="69" t="s">
        <v>445</v>
      </c>
      <c r="T1129" s="75" t="s">
        <v>846</v>
      </c>
      <c r="U1129" s="63" t="s">
        <v>937</v>
      </c>
      <c r="V1129" s="7">
        <v>8</v>
      </c>
    </row>
    <row r="1130" spans="1:22" ht="31" customHeight="1" x14ac:dyDescent="0.35">
      <c r="A1130" s="24" t="s">
        <v>2099</v>
      </c>
      <c r="B1130" s="13" t="s">
        <v>14</v>
      </c>
      <c r="C1130" s="17" t="s">
        <v>2221</v>
      </c>
      <c r="D1130" s="13" t="s">
        <v>2222</v>
      </c>
      <c r="E1130" s="17" t="s">
        <v>474</v>
      </c>
      <c r="F1130" s="14" t="s">
        <v>241</v>
      </c>
      <c r="G1130" s="128">
        <v>61</v>
      </c>
      <c r="H1130" s="73">
        <v>169.44</v>
      </c>
      <c r="I1130" s="73">
        <v>10335.84</v>
      </c>
      <c r="J1130" s="73">
        <f t="shared" si="75"/>
        <v>11989.5744</v>
      </c>
      <c r="K1130" s="4" t="s">
        <v>177</v>
      </c>
      <c r="L1130" s="16">
        <f t="shared" si="76"/>
        <v>61</v>
      </c>
      <c r="M1130" s="73">
        <f t="shared" si="77"/>
        <v>11989.5744</v>
      </c>
      <c r="N1130" s="28"/>
      <c r="O1130" s="32" t="s">
        <v>451</v>
      </c>
      <c r="P1130" s="74" t="s">
        <v>105</v>
      </c>
      <c r="Q1130" s="114" t="s">
        <v>134</v>
      </c>
      <c r="R1130" s="78" t="s">
        <v>57</v>
      </c>
      <c r="S1130" s="69" t="s">
        <v>298</v>
      </c>
      <c r="T1130" s="75" t="s">
        <v>846</v>
      </c>
      <c r="U1130" s="63" t="s">
        <v>937</v>
      </c>
      <c r="V1130" s="7">
        <v>8</v>
      </c>
    </row>
    <row r="1131" spans="1:22" ht="31" customHeight="1" x14ac:dyDescent="0.35">
      <c r="A1131" s="24" t="s">
        <v>2100</v>
      </c>
      <c r="B1131" s="13" t="s">
        <v>14</v>
      </c>
      <c r="C1131" s="17" t="s">
        <v>2221</v>
      </c>
      <c r="D1131" s="13" t="s">
        <v>2222</v>
      </c>
      <c r="E1131" s="17" t="s">
        <v>474</v>
      </c>
      <c r="F1131" s="14" t="s">
        <v>241</v>
      </c>
      <c r="G1131" s="128">
        <v>841</v>
      </c>
      <c r="H1131" s="73">
        <v>181.3</v>
      </c>
      <c r="I1131" s="73">
        <v>152473.30000000002</v>
      </c>
      <c r="J1131" s="73">
        <f t="shared" si="75"/>
        <v>176869.02800000002</v>
      </c>
      <c r="K1131" s="4" t="s">
        <v>177</v>
      </c>
      <c r="L1131" s="16">
        <f t="shared" si="76"/>
        <v>841</v>
      </c>
      <c r="M1131" s="73">
        <f t="shared" si="77"/>
        <v>176869.02800000002</v>
      </c>
      <c r="N1131" s="28"/>
      <c r="O1131" s="32" t="s">
        <v>451</v>
      </c>
      <c r="P1131" s="74" t="s">
        <v>105</v>
      </c>
      <c r="Q1131" s="114" t="s">
        <v>134</v>
      </c>
      <c r="R1131" s="78" t="s">
        <v>57</v>
      </c>
      <c r="S1131" s="69" t="s">
        <v>298</v>
      </c>
      <c r="T1131" s="75" t="s">
        <v>846</v>
      </c>
      <c r="U1131" s="63" t="s">
        <v>937</v>
      </c>
      <c r="V1131" s="7">
        <v>8</v>
      </c>
    </row>
    <row r="1132" spans="1:22" ht="31" customHeight="1" x14ac:dyDescent="0.35">
      <c r="A1132" s="24" t="s">
        <v>2101</v>
      </c>
      <c r="B1132" s="13" t="s">
        <v>14</v>
      </c>
      <c r="C1132" s="17" t="s">
        <v>2221</v>
      </c>
      <c r="D1132" s="13" t="s">
        <v>2222</v>
      </c>
      <c r="E1132" s="17" t="s">
        <v>301</v>
      </c>
      <c r="F1132" s="14" t="s">
        <v>241</v>
      </c>
      <c r="G1132" s="128">
        <v>800</v>
      </c>
      <c r="H1132" s="73">
        <v>188.2</v>
      </c>
      <c r="I1132" s="73">
        <v>150560</v>
      </c>
      <c r="J1132" s="73">
        <f t="shared" si="75"/>
        <v>174649.59999999998</v>
      </c>
      <c r="K1132" s="4" t="s">
        <v>177</v>
      </c>
      <c r="L1132" s="16">
        <f t="shared" si="76"/>
        <v>800</v>
      </c>
      <c r="M1132" s="73">
        <f t="shared" si="77"/>
        <v>174649.59999999998</v>
      </c>
      <c r="N1132" s="28"/>
      <c r="O1132" s="32" t="s">
        <v>906</v>
      </c>
      <c r="P1132" s="74" t="s">
        <v>105</v>
      </c>
      <c r="Q1132" s="114" t="s">
        <v>134</v>
      </c>
      <c r="R1132" s="78" t="s">
        <v>57</v>
      </c>
      <c r="S1132" s="100" t="s">
        <v>299</v>
      </c>
      <c r="T1132" s="75" t="s">
        <v>846</v>
      </c>
      <c r="U1132" s="63" t="s">
        <v>937</v>
      </c>
      <c r="V1132" s="7">
        <v>8</v>
      </c>
    </row>
    <row r="1133" spans="1:22" ht="31" customHeight="1" x14ac:dyDescent="0.35">
      <c r="A1133" s="24" t="s">
        <v>2102</v>
      </c>
      <c r="B1133" s="13" t="s">
        <v>14</v>
      </c>
      <c r="C1133" s="17" t="s">
        <v>2221</v>
      </c>
      <c r="D1133" s="13" t="s">
        <v>2222</v>
      </c>
      <c r="E1133" s="17" t="s">
        <v>477</v>
      </c>
      <c r="F1133" s="14" t="s">
        <v>241</v>
      </c>
      <c r="G1133" s="128">
        <v>45</v>
      </c>
      <c r="H1133" s="73">
        <v>169.44</v>
      </c>
      <c r="I1133" s="73">
        <v>7624.8</v>
      </c>
      <c r="J1133" s="73">
        <f t="shared" si="75"/>
        <v>8844.768</v>
      </c>
      <c r="K1133" s="4" t="s">
        <v>177</v>
      </c>
      <c r="L1133" s="16">
        <f t="shared" si="76"/>
        <v>45</v>
      </c>
      <c r="M1133" s="73">
        <f t="shared" si="77"/>
        <v>8844.768</v>
      </c>
      <c r="N1133" s="28"/>
      <c r="O1133" s="32" t="s">
        <v>451</v>
      </c>
      <c r="P1133" s="74" t="s">
        <v>105</v>
      </c>
      <c r="Q1133" s="114" t="s">
        <v>109</v>
      </c>
      <c r="R1133" s="78" t="s">
        <v>57</v>
      </c>
      <c r="S1133" s="69" t="s">
        <v>300</v>
      </c>
      <c r="T1133" s="75" t="s">
        <v>846</v>
      </c>
      <c r="U1133" s="63" t="s">
        <v>937</v>
      </c>
      <c r="V1133" s="7">
        <v>8</v>
      </c>
    </row>
    <row r="1134" spans="1:22" ht="31" customHeight="1" x14ac:dyDescent="0.35">
      <c r="A1134" s="24" t="s">
        <v>2103</v>
      </c>
      <c r="B1134" s="13" t="s">
        <v>14</v>
      </c>
      <c r="C1134" s="17" t="s">
        <v>2221</v>
      </c>
      <c r="D1134" s="13" t="s">
        <v>2222</v>
      </c>
      <c r="E1134" s="17" t="s">
        <v>477</v>
      </c>
      <c r="F1134" s="14" t="s">
        <v>241</v>
      </c>
      <c r="G1134" s="128">
        <v>855</v>
      </c>
      <c r="H1134" s="73">
        <v>181.3</v>
      </c>
      <c r="I1134" s="73">
        <v>155011.5</v>
      </c>
      <c r="J1134" s="73">
        <f t="shared" si="75"/>
        <v>179813.34</v>
      </c>
      <c r="K1134" s="4" t="s">
        <v>177</v>
      </c>
      <c r="L1134" s="16">
        <f t="shared" si="76"/>
        <v>855</v>
      </c>
      <c r="M1134" s="73">
        <f t="shared" si="77"/>
        <v>179813.34</v>
      </c>
      <c r="N1134" s="29"/>
      <c r="O1134" s="32" t="s">
        <v>457</v>
      </c>
      <c r="P1134" s="74" t="s">
        <v>105</v>
      </c>
      <c r="Q1134" s="114" t="s">
        <v>109</v>
      </c>
      <c r="R1134" s="78" t="s">
        <v>57</v>
      </c>
      <c r="S1134" s="69" t="s">
        <v>300</v>
      </c>
      <c r="T1134" s="75" t="s">
        <v>846</v>
      </c>
      <c r="U1134" s="63" t="s">
        <v>937</v>
      </c>
      <c r="V1134" s="7">
        <v>8</v>
      </c>
    </row>
    <row r="1135" spans="1:22" ht="31" customHeight="1" x14ac:dyDescent="0.35">
      <c r="A1135" s="24" t="s">
        <v>2104</v>
      </c>
      <c r="B1135" s="13" t="s">
        <v>14</v>
      </c>
      <c r="C1135" s="17" t="s">
        <v>2221</v>
      </c>
      <c r="D1135" s="13" t="s">
        <v>2222</v>
      </c>
      <c r="E1135" s="17" t="s">
        <v>478</v>
      </c>
      <c r="F1135" s="14" t="s">
        <v>241</v>
      </c>
      <c r="G1135" s="128">
        <v>800</v>
      </c>
      <c r="H1135" s="73">
        <v>188.2</v>
      </c>
      <c r="I1135" s="73">
        <v>150560</v>
      </c>
      <c r="J1135" s="73">
        <f t="shared" si="75"/>
        <v>174649.59999999998</v>
      </c>
      <c r="K1135" s="4" t="s">
        <v>177</v>
      </c>
      <c r="L1135" s="16">
        <f t="shared" si="76"/>
        <v>800</v>
      </c>
      <c r="M1135" s="73">
        <f t="shared" si="77"/>
        <v>174649.59999999998</v>
      </c>
      <c r="N1135" s="28"/>
      <c r="O1135" s="32" t="s">
        <v>907</v>
      </c>
      <c r="P1135" s="74" t="s">
        <v>105</v>
      </c>
      <c r="Q1135" s="114" t="s">
        <v>109</v>
      </c>
      <c r="R1135" s="78" t="s">
        <v>57</v>
      </c>
      <c r="S1135" s="69" t="s">
        <v>300</v>
      </c>
      <c r="T1135" s="75" t="s">
        <v>846</v>
      </c>
      <c r="U1135" s="63" t="s">
        <v>937</v>
      </c>
      <c r="V1135" s="7">
        <v>8</v>
      </c>
    </row>
    <row r="1136" spans="1:22" ht="31" customHeight="1" x14ac:dyDescent="0.35">
      <c r="A1136" s="24" t="s">
        <v>2105</v>
      </c>
      <c r="B1136" s="13" t="s">
        <v>14</v>
      </c>
      <c r="C1136" s="17" t="s">
        <v>2221</v>
      </c>
      <c r="D1136" s="13" t="s">
        <v>2222</v>
      </c>
      <c r="E1136" s="17" t="s">
        <v>465</v>
      </c>
      <c r="F1136" s="14" t="s">
        <v>241</v>
      </c>
      <c r="G1136" s="128">
        <v>198</v>
      </c>
      <c r="H1136" s="73">
        <v>442.38</v>
      </c>
      <c r="I1136" s="73">
        <v>87591.24</v>
      </c>
      <c r="J1136" s="73">
        <f t="shared" si="75"/>
        <v>101605.83839999999</v>
      </c>
      <c r="K1136" s="4" t="s">
        <v>177</v>
      </c>
      <c r="L1136" s="16">
        <f t="shared" si="76"/>
        <v>198</v>
      </c>
      <c r="M1136" s="73">
        <f t="shared" si="77"/>
        <v>101605.83839999999</v>
      </c>
      <c r="N1136" s="28"/>
      <c r="O1136" s="32" t="s">
        <v>448</v>
      </c>
      <c r="P1136" s="74" t="s">
        <v>105</v>
      </c>
      <c r="Q1136" s="114" t="s">
        <v>109</v>
      </c>
      <c r="R1136" s="78" t="s">
        <v>57</v>
      </c>
      <c r="S1136" s="69" t="s">
        <v>300</v>
      </c>
      <c r="T1136" s="75" t="s">
        <v>846</v>
      </c>
      <c r="U1136" s="63" t="s">
        <v>937</v>
      </c>
      <c r="V1136" s="7">
        <v>8</v>
      </c>
    </row>
    <row r="1137" spans="1:22" ht="31" customHeight="1" x14ac:dyDescent="0.35">
      <c r="A1137" s="24" t="s">
        <v>2106</v>
      </c>
      <c r="B1137" s="13" t="s">
        <v>14</v>
      </c>
      <c r="C1137" s="17" t="s">
        <v>2221</v>
      </c>
      <c r="D1137" s="13" t="s">
        <v>2222</v>
      </c>
      <c r="E1137" s="17" t="s">
        <v>465</v>
      </c>
      <c r="F1137" s="14" t="s">
        <v>241</v>
      </c>
      <c r="G1137" s="128">
        <v>198</v>
      </c>
      <c r="H1137" s="73">
        <v>325.93</v>
      </c>
      <c r="I1137" s="73">
        <v>64534.14</v>
      </c>
      <c r="J1137" s="73">
        <f t="shared" si="75"/>
        <v>74859.602399999989</v>
      </c>
      <c r="K1137" s="4" t="s">
        <v>177</v>
      </c>
      <c r="L1137" s="16">
        <f t="shared" si="76"/>
        <v>198</v>
      </c>
      <c r="M1137" s="73">
        <f t="shared" si="77"/>
        <v>74859.602399999989</v>
      </c>
      <c r="N1137" s="28"/>
      <c r="O1137" s="32" t="s">
        <v>448</v>
      </c>
      <c r="P1137" s="74" t="s">
        <v>105</v>
      </c>
      <c r="Q1137" s="114" t="s">
        <v>109</v>
      </c>
      <c r="R1137" s="78" t="s">
        <v>57</v>
      </c>
      <c r="S1137" s="69" t="s">
        <v>300</v>
      </c>
      <c r="T1137" s="75" t="s">
        <v>846</v>
      </c>
      <c r="U1137" s="63" t="s">
        <v>937</v>
      </c>
      <c r="V1137" s="7">
        <v>8</v>
      </c>
    </row>
    <row r="1138" spans="1:22" ht="31" customHeight="1" x14ac:dyDescent="0.35">
      <c r="A1138" s="24" t="s">
        <v>2107</v>
      </c>
      <c r="B1138" s="13" t="s">
        <v>14</v>
      </c>
      <c r="C1138" s="17" t="s">
        <v>2221</v>
      </c>
      <c r="D1138" s="13" t="s">
        <v>2222</v>
      </c>
      <c r="E1138" s="17" t="s">
        <v>301</v>
      </c>
      <c r="F1138" s="14" t="s">
        <v>241</v>
      </c>
      <c r="G1138" s="128">
        <v>420</v>
      </c>
      <c r="H1138" s="73">
        <v>188.2</v>
      </c>
      <c r="I1138" s="73">
        <v>79044</v>
      </c>
      <c r="J1138" s="73">
        <f t="shared" si="75"/>
        <v>91691.04</v>
      </c>
      <c r="K1138" s="4" t="s">
        <v>177</v>
      </c>
      <c r="L1138" s="16">
        <f t="shared" si="76"/>
        <v>420</v>
      </c>
      <c r="M1138" s="73">
        <f t="shared" si="77"/>
        <v>91691.04</v>
      </c>
      <c r="N1138" s="28"/>
      <c r="O1138" s="32" t="s">
        <v>906</v>
      </c>
      <c r="P1138" s="74" t="s">
        <v>105</v>
      </c>
      <c r="Q1138" s="114" t="s">
        <v>89</v>
      </c>
      <c r="R1138" s="78" t="s">
        <v>57</v>
      </c>
      <c r="S1138" s="69" t="s">
        <v>261</v>
      </c>
      <c r="T1138" s="75" t="s">
        <v>846</v>
      </c>
      <c r="U1138" s="63" t="s">
        <v>937</v>
      </c>
      <c r="V1138" s="7">
        <v>8</v>
      </c>
    </row>
    <row r="1139" spans="1:22" ht="31" customHeight="1" x14ac:dyDescent="0.35">
      <c r="A1139" s="24" t="s">
        <v>2108</v>
      </c>
      <c r="B1139" s="13" t="s">
        <v>14</v>
      </c>
      <c r="C1139" s="17" t="s">
        <v>2221</v>
      </c>
      <c r="D1139" s="13" t="s">
        <v>2222</v>
      </c>
      <c r="E1139" s="17" t="s">
        <v>903</v>
      </c>
      <c r="F1139" s="14" t="s">
        <v>241</v>
      </c>
      <c r="G1139" s="128">
        <v>102</v>
      </c>
      <c r="H1139" s="73">
        <v>442.38</v>
      </c>
      <c r="I1139" s="73">
        <v>45122.76</v>
      </c>
      <c r="J1139" s="73">
        <f t="shared" si="75"/>
        <v>52342.401599999997</v>
      </c>
      <c r="K1139" s="4" t="s">
        <v>177</v>
      </c>
      <c r="L1139" s="16">
        <f t="shared" si="76"/>
        <v>102</v>
      </c>
      <c r="M1139" s="73">
        <f t="shared" si="77"/>
        <v>52342.401599999997</v>
      </c>
      <c r="N1139" s="28"/>
      <c r="O1139" s="32" t="s">
        <v>448</v>
      </c>
      <c r="P1139" s="74" t="s">
        <v>105</v>
      </c>
      <c r="Q1139" s="114" t="s">
        <v>89</v>
      </c>
      <c r="R1139" s="78" t="s">
        <v>57</v>
      </c>
      <c r="S1139" s="69" t="s">
        <v>261</v>
      </c>
      <c r="T1139" s="75" t="s">
        <v>846</v>
      </c>
      <c r="U1139" s="63" t="s">
        <v>937</v>
      </c>
      <c r="V1139" s="7">
        <v>8</v>
      </c>
    </row>
    <row r="1140" spans="1:22" ht="31" customHeight="1" x14ac:dyDescent="0.35">
      <c r="A1140" s="24" t="s">
        <v>2109</v>
      </c>
      <c r="B1140" s="13" t="s">
        <v>14</v>
      </c>
      <c r="C1140" s="17" t="s">
        <v>2221</v>
      </c>
      <c r="D1140" s="13" t="s">
        <v>2222</v>
      </c>
      <c r="E1140" s="17" t="s">
        <v>903</v>
      </c>
      <c r="F1140" s="14" t="s">
        <v>241</v>
      </c>
      <c r="G1140" s="128">
        <v>102</v>
      </c>
      <c r="H1140" s="73">
        <v>325.93</v>
      </c>
      <c r="I1140" s="73">
        <v>33244.86</v>
      </c>
      <c r="J1140" s="73">
        <f t="shared" si="75"/>
        <v>38564.037599999996</v>
      </c>
      <c r="K1140" s="4" t="s">
        <v>177</v>
      </c>
      <c r="L1140" s="16">
        <f t="shared" si="76"/>
        <v>102</v>
      </c>
      <c r="M1140" s="73">
        <f t="shared" si="77"/>
        <v>38564.037599999996</v>
      </c>
      <c r="N1140" s="28"/>
      <c r="O1140" s="32" t="s">
        <v>448</v>
      </c>
      <c r="P1140" s="74" t="s">
        <v>105</v>
      </c>
      <c r="Q1140" s="114" t="s">
        <v>89</v>
      </c>
      <c r="R1140" s="78" t="s">
        <v>57</v>
      </c>
      <c r="S1140" s="69" t="s">
        <v>261</v>
      </c>
      <c r="T1140" s="75" t="s">
        <v>846</v>
      </c>
      <c r="U1140" s="63" t="s">
        <v>937</v>
      </c>
      <c r="V1140" s="7">
        <v>8</v>
      </c>
    </row>
    <row r="1141" spans="1:22" ht="31" customHeight="1" x14ac:dyDescent="0.35">
      <c r="A1141" s="24" t="s">
        <v>2110</v>
      </c>
      <c r="B1141" s="13" t="s">
        <v>14</v>
      </c>
      <c r="C1141" s="17" t="s">
        <v>2221</v>
      </c>
      <c r="D1141" s="13" t="s">
        <v>2222</v>
      </c>
      <c r="E1141" s="17" t="s">
        <v>482</v>
      </c>
      <c r="F1141" s="14" t="s">
        <v>241</v>
      </c>
      <c r="G1141" s="128">
        <v>269.2</v>
      </c>
      <c r="H1141" s="73">
        <v>169.44</v>
      </c>
      <c r="I1141" s="73">
        <v>45613.248</v>
      </c>
      <c r="J1141" s="73">
        <f t="shared" si="75"/>
        <v>52911.367679999996</v>
      </c>
      <c r="K1141" s="4" t="s">
        <v>177</v>
      </c>
      <c r="L1141" s="16">
        <f t="shared" si="76"/>
        <v>269.2</v>
      </c>
      <c r="M1141" s="73">
        <f t="shared" si="77"/>
        <v>52911.367679999996</v>
      </c>
      <c r="N1141" s="28"/>
      <c r="O1141" s="32" t="s">
        <v>451</v>
      </c>
      <c r="P1141" s="74" t="s">
        <v>105</v>
      </c>
      <c r="Q1141" s="114" t="s">
        <v>89</v>
      </c>
      <c r="R1141" s="78" t="s">
        <v>57</v>
      </c>
      <c r="S1141" s="69" t="s">
        <v>261</v>
      </c>
      <c r="T1141" s="75" t="s">
        <v>846</v>
      </c>
      <c r="U1141" s="63" t="s">
        <v>937</v>
      </c>
      <c r="V1141" s="7">
        <v>8</v>
      </c>
    </row>
    <row r="1142" spans="1:22" ht="31" customHeight="1" x14ac:dyDescent="0.35">
      <c r="A1142" s="24" t="s">
        <v>2111</v>
      </c>
      <c r="B1142" s="13" t="s">
        <v>14</v>
      </c>
      <c r="C1142" s="17" t="s">
        <v>2221</v>
      </c>
      <c r="D1142" s="13" t="s">
        <v>2222</v>
      </c>
      <c r="E1142" s="17" t="s">
        <v>482</v>
      </c>
      <c r="F1142" s="14" t="s">
        <v>241</v>
      </c>
      <c r="G1142" s="128">
        <v>268.5</v>
      </c>
      <c r="H1142" s="73">
        <v>181.3</v>
      </c>
      <c r="I1142" s="73">
        <v>48679.05</v>
      </c>
      <c r="J1142" s="73">
        <f t="shared" si="75"/>
        <v>56467.697999999997</v>
      </c>
      <c r="K1142" s="4" t="s">
        <v>177</v>
      </c>
      <c r="L1142" s="16">
        <f t="shared" si="76"/>
        <v>268.5</v>
      </c>
      <c r="M1142" s="73">
        <f t="shared" si="77"/>
        <v>56467.697999999997</v>
      </c>
      <c r="N1142" s="28"/>
      <c r="O1142" s="32" t="s">
        <v>451</v>
      </c>
      <c r="P1142" s="74" t="s">
        <v>105</v>
      </c>
      <c r="Q1142" s="114" t="s">
        <v>89</v>
      </c>
      <c r="R1142" s="78" t="s">
        <v>57</v>
      </c>
      <c r="S1142" s="69" t="s">
        <v>261</v>
      </c>
      <c r="T1142" s="75" t="s">
        <v>846</v>
      </c>
      <c r="U1142" s="63" t="s">
        <v>937</v>
      </c>
      <c r="V1142" s="7">
        <v>8</v>
      </c>
    </row>
    <row r="1143" spans="1:22" ht="31" customHeight="1" x14ac:dyDescent="0.35">
      <c r="A1143" s="24" t="s">
        <v>2112</v>
      </c>
      <c r="B1143" s="13" t="s">
        <v>14</v>
      </c>
      <c r="C1143" s="17" t="s">
        <v>2221</v>
      </c>
      <c r="D1143" s="13" t="s">
        <v>2222</v>
      </c>
      <c r="E1143" s="17" t="s">
        <v>482</v>
      </c>
      <c r="F1143" s="14" t="s">
        <v>241</v>
      </c>
      <c r="G1143" s="128">
        <v>448</v>
      </c>
      <c r="H1143" s="73">
        <v>181.3</v>
      </c>
      <c r="I1143" s="73">
        <v>81222.400000000009</v>
      </c>
      <c r="J1143" s="73">
        <f t="shared" si="75"/>
        <v>94217.983999999997</v>
      </c>
      <c r="K1143" s="4" t="s">
        <v>177</v>
      </c>
      <c r="L1143" s="16">
        <f t="shared" si="76"/>
        <v>448</v>
      </c>
      <c r="M1143" s="73">
        <f t="shared" si="77"/>
        <v>94217.983999999997</v>
      </c>
      <c r="N1143" s="28"/>
      <c r="O1143" s="32" t="s">
        <v>451</v>
      </c>
      <c r="P1143" s="74" t="s">
        <v>105</v>
      </c>
      <c r="Q1143" s="114" t="s">
        <v>107</v>
      </c>
      <c r="R1143" s="78" t="s">
        <v>57</v>
      </c>
      <c r="S1143" s="69" t="s">
        <v>107</v>
      </c>
      <c r="T1143" s="75" t="s">
        <v>846</v>
      </c>
      <c r="U1143" s="63" t="s">
        <v>937</v>
      </c>
      <c r="V1143" s="7">
        <v>8</v>
      </c>
    </row>
    <row r="1144" spans="1:22" ht="31" customHeight="1" x14ac:dyDescent="0.35">
      <c r="A1144" s="24" t="s">
        <v>2113</v>
      </c>
      <c r="B1144" s="13" t="s">
        <v>14</v>
      </c>
      <c r="C1144" s="17" t="s">
        <v>2221</v>
      </c>
      <c r="D1144" s="13" t="s">
        <v>2222</v>
      </c>
      <c r="E1144" s="17" t="s">
        <v>466</v>
      </c>
      <c r="F1144" s="14" t="s">
        <v>241</v>
      </c>
      <c r="G1144" s="128">
        <v>483</v>
      </c>
      <c r="H1144" s="73">
        <v>109.14</v>
      </c>
      <c r="I1144" s="73">
        <v>52714.62</v>
      </c>
      <c r="J1144" s="73">
        <f t="shared" si="75"/>
        <v>61148.959199999998</v>
      </c>
      <c r="K1144" s="4" t="s">
        <v>177</v>
      </c>
      <c r="L1144" s="16">
        <f t="shared" si="76"/>
        <v>483</v>
      </c>
      <c r="M1144" s="73">
        <f t="shared" si="77"/>
        <v>61148.959199999998</v>
      </c>
      <c r="N1144" s="28"/>
      <c r="O1144" s="32" t="s">
        <v>905</v>
      </c>
      <c r="P1144" s="74" t="s">
        <v>105</v>
      </c>
      <c r="Q1144" s="115" t="s">
        <v>720</v>
      </c>
      <c r="R1144" s="78" t="s">
        <v>57</v>
      </c>
      <c r="S1144" s="69" t="s">
        <v>262</v>
      </c>
      <c r="T1144" s="75" t="s">
        <v>846</v>
      </c>
      <c r="U1144" s="63" t="s">
        <v>937</v>
      </c>
      <c r="V1144" s="7">
        <v>8</v>
      </c>
    </row>
    <row r="1145" spans="1:22" ht="31" customHeight="1" x14ac:dyDescent="0.35">
      <c r="A1145" s="24" t="s">
        <v>2114</v>
      </c>
      <c r="B1145" s="13" t="s">
        <v>14</v>
      </c>
      <c r="C1145" s="17" t="s">
        <v>2221</v>
      </c>
      <c r="D1145" s="13" t="s">
        <v>2222</v>
      </c>
      <c r="E1145" s="17" t="s">
        <v>487</v>
      </c>
      <c r="F1145" s="14" t="s">
        <v>241</v>
      </c>
      <c r="G1145" s="128">
        <v>89</v>
      </c>
      <c r="H1145" s="73">
        <v>442.38</v>
      </c>
      <c r="I1145" s="73">
        <v>39371.82</v>
      </c>
      <c r="J1145" s="73">
        <f t="shared" si="75"/>
        <v>45671.311199999996</v>
      </c>
      <c r="K1145" s="4" t="s">
        <v>177</v>
      </c>
      <c r="L1145" s="16">
        <f t="shared" si="76"/>
        <v>89</v>
      </c>
      <c r="M1145" s="73">
        <f t="shared" si="77"/>
        <v>45671.311199999996</v>
      </c>
      <c r="N1145" s="28"/>
      <c r="O1145" s="32" t="s">
        <v>448</v>
      </c>
      <c r="P1145" s="74" t="s">
        <v>105</v>
      </c>
      <c r="Q1145" s="115" t="s">
        <v>720</v>
      </c>
      <c r="R1145" s="78" t="s">
        <v>57</v>
      </c>
      <c r="S1145" s="69" t="s">
        <v>262</v>
      </c>
      <c r="T1145" s="75" t="s">
        <v>846</v>
      </c>
      <c r="U1145" s="63" t="s">
        <v>937</v>
      </c>
      <c r="V1145" s="7">
        <v>8</v>
      </c>
    </row>
    <row r="1146" spans="1:22" ht="31" customHeight="1" x14ac:dyDescent="0.35">
      <c r="A1146" s="24" t="s">
        <v>2115</v>
      </c>
      <c r="B1146" s="13" t="s">
        <v>14</v>
      </c>
      <c r="C1146" s="17" t="s">
        <v>2221</v>
      </c>
      <c r="D1146" s="13" t="s">
        <v>2222</v>
      </c>
      <c r="E1146" s="17" t="s">
        <v>487</v>
      </c>
      <c r="F1146" s="14" t="s">
        <v>241</v>
      </c>
      <c r="G1146" s="128">
        <v>979</v>
      </c>
      <c r="H1146" s="73">
        <v>325.93</v>
      </c>
      <c r="I1146" s="73">
        <v>319085.47000000003</v>
      </c>
      <c r="J1146" s="73">
        <f t="shared" si="75"/>
        <v>370139.14520000003</v>
      </c>
      <c r="K1146" s="4" t="s">
        <v>177</v>
      </c>
      <c r="L1146" s="16">
        <f t="shared" si="76"/>
        <v>979</v>
      </c>
      <c r="M1146" s="73">
        <f t="shared" si="77"/>
        <v>370139.14520000003</v>
      </c>
      <c r="N1146" s="28"/>
      <c r="O1146" s="32" t="s">
        <v>448</v>
      </c>
      <c r="P1146" s="74" t="s">
        <v>105</v>
      </c>
      <c r="Q1146" s="115" t="s">
        <v>720</v>
      </c>
      <c r="R1146" s="78" t="s">
        <v>57</v>
      </c>
      <c r="S1146" s="69" t="s">
        <v>262</v>
      </c>
      <c r="T1146" s="75" t="s">
        <v>846</v>
      </c>
      <c r="U1146" s="63" t="s">
        <v>937</v>
      </c>
      <c r="V1146" s="7">
        <v>8</v>
      </c>
    </row>
    <row r="1147" spans="1:22" ht="31" customHeight="1" x14ac:dyDescent="0.35">
      <c r="A1147" s="24" t="s">
        <v>2116</v>
      </c>
      <c r="B1147" s="13" t="s">
        <v>14</v>
      </c>
      <c r="C1147" s="17" t="s">
        <v>2221</v>
      </c>
      <c r="D1147" s="13" t="s">
        <v>2222</v>
      </c>
      <c r="E1147" s="17" t="s">
        <v>492</v>
      </c>
      <c r="F1147" s="14" t="s">
        <v>241</v>
      </c>
      <c r="G1147" s="128">
        <v>250</v>
      </c>
      <c r="H1147" s="73">
        <v>169.44</v>
      </c>
      <c r="I1147" s="73">
        <v>42360</v>
      </c>
      <c r="J1147" s="73">
        <f t="shared" si="75"/>
        <v>49137.599999999999</v>
      </c>
      <c r="K1147" s="4" t="s">
        <v>177</v>
      </c>
      <c r="L1147" s="16">
        <f t="shared" si="76"/>
        <v>250</v>
      </c>
      <c r="M1147" s="73">
        <f t="shared" si="77"/>
        <v>49137.599999999999</v>
      </c>
      <c r="N1147" s="28"/>
      <c r="O1147" s="32" t="s">
        <v>451</v>
      </c>
      <c r="P1147" s="74" t="s">
        <v>105</v>
      </c>
      <c r="Q1147" s="115" t="s">
        <v>720</v>
      </c>
      <c r="R1147" s="78" t="s">
        <v>57</v>
      </c>
      <c r="S1147" s="69" t="s">
        <v>262</v>
      </c>
      <c r="T1147" s="75" t="s">
        <v>846</v>
      </c>
      <c r="U1147" s="63" t="s">
        <v>937</v>
      </c>
      <c r="V1147" s="7">
        <v>8</v>
      </c>
    </row>
    <row r="1148" spans="1:22" ht="31" customHeight="1" x14ac:dyDescent="0.35">
      <c r="A1148" s="24" t="s">
        <v>2117</v>
      </c>
      <c r="B1148" s="13" t="s">
        <v>14</v>
      </c>
      <c r="C1148" s="17" t="s">
        <v>2221</v>
      </c>
      <c r="D1148" s="13" t="s">
        <v>2222</v>
      </c>
      <c r="E1148" s="17" t="s">
        <v>492</v>
      </c>
      <c r="F1148" s="14" t="s">
        <v>241</v>
      </c>
      <c r="G1148" s="128">
        <v>2864</v>
      </c>
      <c r="H1148" s="73">
        <v>181.3</v>
      </c>
      <c r="I1148" s="73">
        <v>519243.2</v>
      </c>
      <c r="J1148" s="73">
        <f t="shared" si="75"/>
        <v>602322.11199999996</v>
      </c>
      <c r="K1148" s="4" t="s">
        <v>177</v>
      </c>
      <c r="L1148" s="16">
        <f t="shared" si="76"/>
        <v>2864</v>
      </c>
      <c r="M1148" s="73">
        <f t="shared" si="77"/>
        <v>602322.11199999996</v>
      </c>
      <c r="N1148" s="28"/>
      <c r="O1148" s="32" t="s">
        <v>451</v>
      </c>
      <c r="P1148" s="74" t="s">
        <v>105</v>
      </c>
      <c r="Q1148" s="115" t="s">
        <v>720</v>
      </c>
      <c r="R1148" s="78" t="s">
        <v>57</v>
      </c>
      <c r="S1148" s="69" t="s">
        <v>262</v>
      </c>
      <c r="T1148" s="75" t="s">
        <v>846</v>
      </c>
      <c r="U1148" s="63" t="s">
        <v>937</v>
      </c>
      <c r="V1148" s="7">
        <v>8</v>
      </c>
    </row>
    <row r="1149" spans="1:22" ht="31" customHeight="1" x14ac:dyDescent="0.35">
      <c r="A1149" s="24" t="s">
        <v>2118</v>
      </c>
      <c r="B1149" s="13" t="s">
        <v>14</v>
      </c>
      <c r="C1149" s="17" t="s">
        <v>2221</v>
      </c>
      <c r="D1149" s="13" t="s">
        <v>2222</v>
      </c>
      <c r="E1149" s="17" t="s">
        <v>904</v>
      </c>
      <c r="F1149" s="14" t="s">
        <v>241</v>
      </c>
      <c r="G1149" s="128">
        <v>10</v>
      </c>
      <c r="H1149" s="73">
        <v>442.38</v>
      </c>
      <c r="I1149" s="73">
        <v>4423.8</v>
      </c>
      <c r="J1149" s="73">
        <f t="shared" si="75"/>
        <v>5131.6080000000002</v>
      </c>
      <c r="K1149" s="4" t="s">
        <v>177</v>
      </c>
      <c r="L1149" s="16">
        <f t="shared" si="76"/>
        <v>10</v>
      </c>
      <c r="M1149" s="73">
        <f t="shared" si="77"/>
        <v>5131.6080000000002</v>
      </c>
      <c r="N1149" s="28"/>
      <c r="O1149" s="32" t="s">
        <v>448</v>
      </c>
      <c r="P1149" s="74" t="s">
        <v>105</v>
      </c>
      <c r="Q1149" s="115" t="s">
        <v>720</v>
      </c>
      <c r="R1149" s="78" t="s">
        <v>57</v>
      </c>
      <c r="S1149" s="69" t="s">
        <v>262</v>
      </c>
      <c r="T1149" s="75" t="s">
        <v>846</v>
      </c>
      <c r="U1149" s="63" t="s">
        <v>937</v>
      </c>
      <c r="V1149" s="7">
        <v>8</v>
      </c>
    </row>
    <row r="1150" spans="1:22" ht="31" customHeight="1" x14ac:dyDescent="0.35">
      <c r="A1150" s="24" t="s">
        <v>2119</v>
      </c>
      <c r="B1150" s="13" t="s">
        <v>14</v>
      </c>
      <c r="C1150" s="17" t="s">
        <v>2221</v>
      </c>
      <c r="D1150" s="13" t="s">
        <v>2222</v>
      </c>
      <c r="E1150" s="17" t="s">
        <v>904</v>
      </c>
      <c r="F1150" s="14" t="s">
        <v>241</v>
      </c>
      <c r="G1150" s="128">
        <v>110</v>
      </c>
      <c r="H1150" s="73">
        <v>325.93</v>
      </c>
      <c r="I1150" s="73">
        <v>35852.300000000003</v>
      </c>
      <c r="J1150" s="73">
        <f t="shared" si="75"/>
        <v>41588.667999999998</v>
      </c>
      <c r="K1150" s="4" t="s">
        <v>177</v>
      </c>
      <c r="L1150" s="16">
        <f t="shared" si="76"/>
        <v>110</v>
      </c>
      <c r="M1150" s="73">
        <f t="shared" si="77"/>
        <v>41588.667999999998</v>
      </c>
      <c r="N1150" s="28"/>
      <c r="O1150" s="32" t="s">
        <v>448</v>
      </c>
      <c r="P1150" s="74" t="s">
        <v>105</v>
      </c>
      <c r="Q1150" s="115" t="s">
        <v>720</v>
      </c>
      <c r="R1150" s="78" t="s">
        <v>57</v>
      </c>
      <c r="S1150" s="69" t="s">
        <v>262</v>
      </c>
      <c r="T1150" s="75" t="s">
        <v>846</v>
      </c>
      <c r="U1150" s="63" t="s">
        <v>937</v>
      </c>
      <c r="V1150" s="7">
        <v>8</v>
      </c>
    </row>
    <row r="1151" spans="1:22" ht="31" customHeight="1" x14ac:dyDescent="0.35">
      <c r="A1151" s="24" t="s">
        <v>2120</v>
      </c>
      <c r="B1151" s="13" t="s">
        <v>14</v>
      </c>
      <c r="C1151" s="17" t="s">
        <v>2221</v>
      </c>
      <c r="D1151" s="13" t="s">
        <v>2222</v>
      </c>
      <c r="E1151" s="17" t="s">
        <v>49</v>
      </c>
      <c r="F1151" s="14" t="s">
        <v>241</v>
      </c>
      <c r="G1151" s="128">
        <v>760</v>
      </c>
      <c r="H1151" s="73">
        <v>188.2</v>
      </c>
      <c r="I1151" s="73">
        <v>143032</v>
      </c>
      <c r="J1151" s="73">
        <f t="shared" si="75"/>
        <v>165917.12</v>
      </c>
      <c r="K1151" s="4" t="s">
        <v>177</v>
      </c>
      <c r="L1151" s="16">
        <f t="shared" si="76"/>
        <v>760</v>
      </c>
      <c r="M1151" s="73">
        <f t="shared" si="77"/>
        <v>165917.12</v>
      </c>
      <c r="N1151" s="28"/>
      <c r="O1151" s="32" t="s">
        <v>906</v>
      </c>
      <c r="P1151" s="74" t="s">
        <v>105</v>
      </c>
      <c r="Q1151" s="115" t="s">
        <v>720</v>
      </c>
      <c r="R1151" s="78" t="s">
        <v>57</v>
      </c>
      <c r="S1151" s="69" t="s">
        <v>262</v>
      </c>
      <c r="T1151" s="75" t="s">
        <v>846</v>
      </c>
      <c r="U1151" s="63" t="s">
        <v>937</v>
      </c>
      <c r="V1151" s="7">
        <v>8</v>
      </c>
    </row>
    <row r="1152" spans="1:22" ht="31" customHeight="1" x14ac:dyDescent="0.35">
      <c r="A1152" s="24" t="s">
        <v>2121</v>
      </c>
      <c r="B1152" s="13" t="s">
        <v>14</v>
      </c>
      <c r="C1152" s="17" t="s">
        <v>2221</v>
      </c>
      <c r="D1152" s="13" t="s">
        <v>2222</v>
      </c>
      <c r="E1152" s="17" t="s">
        <v>493</v>
      </c>
      <c r="F1152" s="14" t="s">
        <v>241</v>
      </c>
      <c r="G1152" s="73">
        <v>648</v>
      </c>
      <c r="H1152" s="73">
        <v>137.27000000000001</v>
      </c>
      <c r="I1152" s="73">
        <v>88950.96</v>
      </c>
      <c r="J1152" s="73">
        <f t="shared" si="75"/>
        <v>103183.1136</v>
      </c>
      <c r="K1152" s="4" t="s">
        <v>177</v>
      </c>
      <c r="L1152" s="16">
        <f>G1152</f>
        <v>648</v>
      </c>
      <c r="M1152" s="73">
        <f>J1152</f>
        <v>103183.1136</v>
      </c>
      <c r="N1152" s="28"/>
      <c r="O1152" s="13" t="s">
        <v>908</v>
      </c>
      <c r="P1152" s="74" t="s">
        <v>83</v>
      </c>
      <c r="Q1152" s="114" t="s">
        <v>154</v>
      </c>
      <c r="R1152" s="78" t="s">
        <v>57</v>
      </c>
      <c r="S1152" s="69" t="s">
        <v>493</v>
      </c>
      <c r="T1152" s="75" t="s">
        <v>867</v>
      </c>
      <c r="U1152" s="63" t="s">
        <v>937</v>
      </c>
      <c r="V1152" s="7">
        <v>8</v>
      </c>
    </row>
    <row r="1153" spans="1:22" ht="31" customHeight="1" x14ac:dyDescent="0.35">
      <c r="A1153" s="24" t="s">
        <v>2122</v>
      </c>
      <c r="B1153" s="13" t="s">
        <v>14</v>
      </c>
      <c r="C1153" s="17" t="s">
        <v>2221</v>
      </c>
      <c r="D1153" s="13" t="s">
        <v>2222</v>
      </c>
      <c r="E1153" s="17" t="s">
        <v>494</v>
      </c>
      <c r="F1153" s="14" t="s">
        <v>241</v>
      </c>
      <c r="G1153" s="73">
        <v>400</v>
      </c>
      <c r="H1153" s="73">
        <v>137.27000000000001</v>
      </c>
      <c r="I1153" s="73">
        <v>54908.000000000007</v>
      </c>
      <c r="J1153" s="73">
        <f t="shared" si="75"/>
        <v>63693.280000000006</v>
      </c>
      <c r="K1153" s="4" t="s">
        <v>177</v>
      </c>
      <c r="L1153" s="16">
        <f t="shared" ref="L1153:L1167" si="78">G1153</f>
        <v>400</v>
      </c>
      <c r="M1153" s="73">
        <f t="shared" ref="M1153:M1167" si="79">J1153</f>
        <v>63693.280000000006</v>
      </c>
      <c r="N1153" s="28"/>
      <c r="O1153" s="13" t="s">
        <v>908</v>
      </c>
      <c r="P1153" s="74" t="s">
        <v>83</v>
      </c>
      <c r="Q1153" s="114" t="s">
        <v>154</v>
      </c>
      <c r="R1153" s="78" t="s">
        <v>57</v>
      </c>
      <c r="S1153" s="69" t="s">
        <v>494</v>
      </c>
      <c r="T1153" s="75" t="s">
        <v>867</v>
      </c>
      <c r="U1153" s="63" t="s">
        <v>937</v>
      </c>
      <c r="V1153" s="7">
        <v>8</v>
      </c>
    </row>
    <row r="1154" spans="1:22" ht="31" customHeight="1" x14ac:dyDescent="0.35">
      <c r="A1154" s="24" t="s">
        <v>2123</v>
      </c>
      <c r="B1154" s="13" t="s">
        <v>14</v>
      </c>
      <c r="C1154" s="17" t="s">
        <v>2221</v>
      </c>
      <c r="D1154" s="13" t="s">
        <v>2222</v>
      </c>
      <c r="E1154" s="17" t="s">
        <v>495</v>
      </c>
      <c r="F1154" s="14" t="s">
        <v>241</v>
      </c>
      <c r="G1154" s="73">
        <v>270</v>
      </c>
      <c r="H1154" s="73">
        <v>279.19</v>
      </c>
      <c r="I1154" s="73">
        <v>75381.3</v>
      </c>
      <c r="J1154" s="73">
        <f t="shared" si="75"/>
        <v>87442.308000000005</v>
      </c>
      <c r="K1154" s="4" t="s">
        <v>177</v>
      </c>
      <c r="L1154" s="16">
        <f t="shared" si="78"/>
        <v>270</v>
      </c>
      <c r="M1154" s="73">
        <f t="shared" si="79"/>
        <v>87442.308000000005</v>
      </c>
      <c r="N1154" s="28"/>
      <c r="O1154" s="13" t="s">
        <v>909</v>
      </c>
      <c r="P1154" s="74" t="s">
        <v>83</v>
      </c>
      <c r="Q1154" s="114" t="s">
        <v>154</v>
      </c>
      <c r="R1154" s="78" t="s">
        <v>57</v>
      </c>
      <c r="S1154" s="69" t="s">
        <v>495</v>
      </c>
      <c r="T1154" s="75" t="s">
        <v>867</v>
      </c>
      <c r="U1154" s="63" t="s">
        <v>937</v>
      </c>
      <c r="V1154" s="7">
        <v>8</v>
      </c>
    </row>
    <row r="1155" spans="1:22" ht="31" customHeight="1" x14ac:dyDescent="0.35">
      <c r="A1155" s="24" t="s">
        <v>2124</v>
      </c>
      <c r="B1155" s="13" t="s">
        <v>14</v>
      </c>
      <c r="C1155" s="17" t="s">
        <v>2221</v>
      </c>
      <c r="D1155" s="13" t="s">
        <v>2222</v>
      </c>
      <c r="E1155" s="17" t="s">
        <v>305</v>
      </c>
      <c r="F1155" s="14" t="s">
        <v>241</v>
      </c>
      <c r="G1155" s="73">
        <v>858</v>
      </c>
      <c r="H1155" s="73">
        <v>60.17</v>
      </c>
      <c r="I1155" s="73">
        <v>51625.86</v>
      </c>
      <c r="J1155" s="73">
        <f t="shared" si="75"/>
        <v>59885.997599999995</v>
      </c>
      <c r="K1155" s="4" t="s">
        <v>177</v>
      </c>
      <c r="L1155" s="16">
        <f t="shared" si="78"/>
        <v>858</v>
      </c>
      <c r="M1155" s="73">
        <f t="shared" si="79"/>
        <v>59885.997599999995</v>
      </c>
      <c r="N1155" s="28"/>
      <c r="O1155" s="13" t="s">
        <v>910</v>
      </c>
      <c r="P1155" s="74" t="s">
        <v>83</v>
      </c>
      <c r="Q1155" s="114" t="s">
        <v>134</v>
      </c>
      <c r="R1155" s="78" t="s">
        <v>57</v>
      </c>
      <c r="S1155" s="69" t="s">
        <v>305</v>
      </c>
      <c r="T1155" s="75" t="s">
        <v>867</v>
      </c>
      <c r="U1155" s="63" t="s">
        <v>937</v>
      </c>
      <c r="V1155" s="7">
        <v>8</v>
      </c>
    </row>
    <row r="1156" spans="1:22" ht="31" customHeight="1" x14ac:dyDescent="0.35">
      <c r="A1156" s="24" t="s">
        <v>2125</v>
      </c>
      <c r="B1156" s="13" t="s">
        <v>14</v>
      </c>
      <c r="C1156" s="17" t="s">
        <v>2221</v>
      </c>
      <c r="D1156" s="13" t="s">
        <v>2222</v>
      </c>
      <c r="E1156" s="17" t="s">
        <v>306</v>
      </c>
      <c r="F1156" s="13" t="s">
        <v>241</v>
      </c>
      <c r="G1156" s="73">
        <v>2117.0240000000003</v>
      </c>
      <c r="H1156" s="73">
        <v>143.76520000000002</v>
      </c>
      <c r="I1156" s="73">
        <v>304354.37876480009</v>
      </c>
      <c r="J1156" s="73">
        <f t="shared" si="75"/>
        <v>353051.07936716807</v>
      </c>
      <c r="K1156" s="4" t="s">
        <v>177</v>
      </c>
      <c r="L1156" s="16">
        <f t="shared" si="78"/>
        <v>2117.0240000000003</v>
      </c>
      <c r="M1156" s="73">
        <f t="shared" si="79"/>
        <v>353051.07936716807</v>
      </c>
      <c r="N1156" s="28"/>
      <c r="O1156" s="13" t="s">
        <v>501</v>
      </c>
      <c r="P1156" s="74" t="s">
        <v>83</v>
      </c>
      <c r="Q1156" s="114" t="s">
        <v>134</v>
      </c>
      <c r="R1156" s="78" t="s">
        <v>57</v>
      </c>
      <c r="S1156" s="69" t="s">
        <v>306</v>
      </c>
      <c r="T1156" s="75" t="s">
        <v>867</v>
      </c>
      <c r="U1156" s="63" t="s">
        <v>937</v>
      </c>
      <c r="V1156" s="7">
        <v>8</v>
      </c>
    </row>
    <row r="1157" spans="1:22" ht="31" customHeight="1" x14ac:dyDescent="0.35">
      <c r="A1157" s="24" t="s">
        <v>2126</v>
      </c>
      <c r="B1157" s="13" t="s">
        <v>14</v>
      </c>
      <c r="C1157" s="17" t="s">
        <v>2221</v>
      </c>
      <c r="D1157" s="13" t="s">
        <v>2222</v>
      </c>
      <c r="E1157" s="17" t="s">
        <v>498</v>
      </c>
      <c r="F1157" s="14" t="s">
        <v>241</v>
      </c>
      <c r="G1157" s="73">
        <v>5429.5</v>
      </c>
      <c r="H1157" s="73">
        <v>143.76520000000002</v>
      </c>
      <c r="I1157" s="73">
        <v>780573.15340000007</v>
      </c>
      <c r="J1157" s="73">
        <f t="shared" si="75"/>
        <v>905464.85794400005</v>
      </c>
      <c r="K1157" s="4" t="s">
        <v>177</v>
      </c>
      <c r="L1157" s="16">
        <f t="shared" si="78"/>
        <v>5429.5</v>
      </c>
      <c r="M1157" s="73">
        <f t="shared" si="79"/>
        <v>905464.85794400005</v>
      </c>
      <c r="N1157" s="28"/>
      <c r="O1157" s="13" t="s">
        <v>911</v>
      </c>
      <c r="P1157" s="74" t="s">
        <v>83</v>
      </c>
      <c r="Q1157" s="114" t="s">
        <v>109</v>
      </c>
      <c r="R1157" s="78" t="s">
        <v>57</v>
      </c>
      <c r="S1157" s="69" t="s">
        <v>498</v>
      </c>
      <c r="T1157" s="75" t="s">
        <v>914</v>
      </c>
      <c r="U1157" s="63" t="s">
        <v>937</v>
      </c>
      <c r="V1157" s="7">
        <v>8</v>
      </c>
    </row>
    <row r="1158" spans="1:22" ht="31" customHeight="1" x14ac:dyDescent="0.35">
      <c r="A1158" s="24" t="s">
        <v>2127</v>
      </c>
      <c r="B1158" s="13" t="s">
        <v>14</v>
      </c>
      <c r="C1158" s="17" t="s">
        <v>2221</v>
      </c>
      <c r="D1158" s="13" t="s">
        <v>2222</v>
      </c>
      <c r="E1158" s="17" t="s">
        <v>307</v>
      </c>
      <c r="F1158" s="14" t="s">
        <v>241</v>
      </c>
      <c r="G1158" s="73">
        <v>916.61</v>
      </c>
      <c r="H1158" s="73">
        <v>204.88</v>
      </c>
      <c r="I1158" s="73">
        <v>187795.05679999999</v>
      </c>
      <c r="J1158" s="73">
        <f t="shared" si="75"/>
        <v>217842.26588799997</v>
      </c>
      <c r="K1158" s="4" t="s">
        <v>177</v>
      </c>
      <c r="L1158" s="16">
        <f t="shared" si="78"/>
        <v>916.61</v>
      </c>
      <c r="M1158" s="73">
        <f t="shared" si="79"/>
        <v>217842.26588799997</v>
      </c>
      <c r="N1158" s="28"/>
      <c r="O1158" s="13" t="s">
        <v>524</v>
      </c>
      <c r="P1158" s="74" t="s">
        <v>83</v>
      </c>
      <c r="Q1158" s="114" t="s">
        <v>109</v>
      </c>
      <c r="R1158" s="78" t="s">
        <v>57</v>
      </c>
      <c r="S1158" s="69" t="s">
        <v>307</v>
      </c>
      <c r="T1158" s="75" t="s">
        <v>914</v>
      </c>
      <c r="U1158" s="63" t="s">
        <v>937</v>
      </c>
      <c r="V1158" s="7">
        <v>8</v>
      </c>
    </row>
    <row r="1159" spans="1:22" ht="31" customHeight="1" x14ac:dyDescent="0.35">
      <c r="A1159" s="24" t="s">
        <v>2128</v>
      </c>
      <c r="B1159" s="13" t="s">
        <v>14</v>
      </c>
      <c r="C1159" s="17" t="s">
        <v>2221</v>
      </c>
      <c r="D1159" s="13" t="s">
        <v>2222</v>
      </c>
      <c r="E1159" s="17" t="s">
        <v>261</v>
      </c>
      <c r="F1159" s="14" t="s">
        <v>241</v>
      </c>
      <c r="G1159" s="73">
        <v>194</v>
      </c>
      <c r="H1159" s="73">
        <v>169.84110000000001</v>
      </c>
      <c r="I1159" s="73">
        <v>32949.1734</v>
      </c>
      <c r="J1159" s="73">
        <f t="shared" si="75"/>
        <v>38221.041143999995</v>
      </c>
      <c r="K1159" s="4" t="s">
        <v>177</v>
      </c>
      <c r="L1159" s="16">
        <f t="shared" si="78"/>
        <v>194</v>
      </c>
      <c r="M1159" s="73">
        <f t="shared" si="79"/>
        <v>38221.041143999995</v>
      </c>
      <c r="N1159" s="28"/>
      <c r="O1159" s="13" t="s">
        <v>912</v>
      </c>
      <c r="P1159" s="74" t="s">
        <v>83</v>
      </c>
      <c r="Q1159" s="114" t="s">
        <v>89</v>
      </c>
      <c r="R1159" s="78" t="s">
        <v>57</v>
      </c>
      <c r="S1159" s="69" t="s">
        <v>261</v>
      </c>
      <c r="T1159" s="75" t="s">
        <v>914</v>
      </c>
      <c r="U1159" s="63" t="s">
        <v>937</v>
      </c>
      <c r="V1159" s="7">
        <v>8</v>
      </c>
    </row>
    <row r="1160" spans="1:22" ht="31" customHeight="1" x14ac:dyDescent="0.35">
      <c r="A1160" s="24" t="s">
        <v>2129</v>
      </c>
      <c r="B1160" s="13" t="s">
        <v>14</v>
      </c>
      <c r="C1160" s="17" t="s">
        <v>2221</v>
      </c>
      <c r="D1160" s="13" t="s">
        <v>2222</v>
      </c>
      <c r="E1160" s="17" t="s">
        <v>107</v>
      </c>
      <c r="F1160" s="14" t="s">
        <v>241</v>
      </c>
      <c r="G1160" s="73">
        <v>1845.48</v>
      </c>
      <c r="H1160" s="73">
        <v>169.84110000000001</v>
      </c>
      <c r="I1160" s="73">
        <v>313438.35322800005</v>
      </c>
      <c r="J1160" s="73">
        <f t="shared" si="75"/>
        <v>363588.48974448006</v>
      </c>
      <c r="K1160" s="4" t="s">
        <v>177</v>
      </c>
      <c r="L1160" s="16">
        <f t="shared" si="78"/>
        <v>1845.48</v>
      </c>
      <c r="M1160" s="73">
        <f t="shared" si="79"/>
        <v>363588.48974448006</v>
      </c>
      <c r="N1160" s="28"/>
      <c r="O1160" s="13" t="s">
        <v>913</v>
      </c>
      <c r="P1160" s="74" t="s">
        <v>83</v>
      </c>
      <c r="Q1160" s="114" t="s">
        <v>107</v>
      </c>
      <c r="R1160" s="78" t="s">
        <v>57</v>
      </c>
      <c r="S1160" s="69" t="s">
        <v>107</v>
      </c>
      <c r="T1160" s="75" t="s">
        <v>914</v>
      </c>
      <c r="U1160" s="63" t="s">
        <v>937</v>
      </c>
      <c r="V1160" s="7">
        <v>8</v>
      </c>
    </row>
    <row r="1161" spans="1:22" ht="31" customHeight="1" x14ac:dyDescent="0.35">
      <c r="A1161" s="24" t="s">
        <v>2130</v>
      </c>
      <c r="B1161" s="13" t="s">
        <v>14</v>
      </c>
      <c r="C1161" s="17" t="s">
        <v>2221</v>
      </c>
      <c r="D1161" s="13" t="s">
        <v>2222</v>
      </c>
      <c r="E1161" s="17" t="s">
        <v>262</v>
      </c>
      <c r="F1161" s="14" t="s">
        <v>241</v>
      </c>
      <c r="G1161" s="73">
        <v>328</v>
      </c>
      <c r="H1161" s="73">
        <v>218.60100000000003</v>
      </c>
      <c r="I1161" s="73">
        <v>71701.128000000012</v>
      </c>
      <c r="J1161" s="73">
        <f t="shared" si="75"/>
        <v>83173.308480000007</v>
      </c>
      <c r="K1161" s="4" t="s">
        <v>177</v>
      </c>
      <c r="L1161" s="16">
        <f t="shared" si="78"/>
        <v>328</v>
      </c>
      <c r="M1161" s="73">
        <f t="shared" si="79"/>
        <v>83173.308480000007</v>
      </c>
      <c r="N1161" s="28"/>
      <c r="O1161" s="13" t="s">
        <v>530</v>
      </c>
      <c r="P1161" s="74" t="s">
        <v>83</v>
      </c>
      <c r="Q1161" s="115" t="s">
        <v>720</v>
      </c>
      <c r="R1161" s="78" t="s">
        <v>57</v>
      </c>
      <c r="S1161" s="69" t="s">
        <v>262</v>
      </c>
      <c r="T1161" s="75" t="s">
        <v>914</v>
      </c>
      <c r="U1161" s="63" t="s">
        <v>937</v>
      </c>
      <c r="V1161" s="7">
        <v>8</v>
      </c>
    </row>
    <row r="1162" spans="1:22" ht="31" customHeight="1" x14ac:dyDescent="0.35">
      <c r="A1162" s="24" t="s">
        <v>2131</v>
      </c>
      <c r="B1162" s="13" t="s">
        <v>14</v>
      </c>
      <c r="C1162" s="17" t="s">
        <v>2221</v>
      </c>
      <c r="D1162" s="13" t="s">
        <v>2222</v>
      </c>
      <c r="E1162" s="17" t="s">
        <v>262</v>
      </c>
      <c r="F1162" s="14" t="s">
        <v>241</v>
      </c>
      <c r="G1162" s="73">
        <v>700</v>
      </c>
      <c r="H1162" s="73">
        <v>192.37530000000001</v>
      </c>
      <c r="I1162" s="73">
        <v>134662.71000000002</v>
      </c>
      <c r="J1162" s="73">
        <f t="shared" si="75"/>
        <v>156208.74360000002</v>
      </c>
      <c r="K1162" s="4" t="s">
        <v>177</v>
      </c>
      <c r="L1162" s="16">
        <f t="shared" si="78"/>
        <v>700</v>
      </c>
      <c r="M1162" s="73">
        <f t="shared" si="79"/>
        <v>156208.74360000002</v>
      </c>
      <c r="N1162" s="28"/>
      <c r="O1162" s="13" t="s">
        <v>531</v>
      </c>
      <c r="P1162" s="74" t="s">
        <v>83</v>
      </c>
      <c r="Q1162" s="115" t="s">
        <v>720</v>
      </c>
      <c r="R1162" s="78" t="s">
        <v>57</v>
      </c>
      <c r="S1162" s="69" t="s">
        <v>262</v>
      </c>
      <c r="T1162" s="75" t="s">
        <v>914</v>
      </c>
      <c r="U1162" s="63" t="s">
        <v>937</v>
      </c>
      <c r="V1162" s="7">
        <v>8</v>
      </c>
    </row>
    <row r="1163" spans="1:22" ht="31" customHeight="1" x14ac:dyDescent="0.35">
      <c r="A1163" s="24" t="s">
        <v>2132</v>
      </c>
      <c r="B1163" s="13" t="s">
        <v>14</v>
      </c>
      <c r="C1163" s="17" t="s">
        <v>2221</v>
      </c>
      <c r="D1163" s="13" t="s">
        <v>2222</v>
      </c>
      <c r="E1163" s="17" t="s">
        <v>262</v>
      </c>
      <c r="F1163" s="14" t="s">
        <v>241</v>
      </c>
      <c r="G1163" s="73">
        <v>25200</v>
      </c>
      <c r="H1163" s="73">
        <v>169.84110000000001</v>
      </c>
      <c r="I1163" s="73">
        <v>4279995.7200000007</v>
      </c>
      <c r="J1163" s="73">
        <f t="shared" si="75"/>
        <v>4964795.0352000007</v>
      </c>
      <c r="K1163" s="4" t="s">
        <v>177</v>
      </c>
      <c r="L1163" s="16">
        <f t="shared" si="78"/>
        <v>25200</v>
      </c>
      <c r="M1163" s="73">
        <f t="shared" si="79"/>
        <v>4964795.0352000007</v>
      </c>
      <c r="N1163" s="28"/>
      <c r="O1163" s="13" t="s">
        <v>532</v>
      </c>
      <c r="P1163" s="74" t="s">
        <v>83</v>
      </c>
      <c r="Q1163" s="115" t="s">
        <v>720</v>
      </c>
      <c r="R1163" s="78" t="s">
        <v>57</v>
      </c>
      <c r="S1163" s="69" t="s">
        <v>262</v>
      </c>
      <c r="T1163" s="75" t="s">
        <v>914</v>
      </c>
      <c r="U1163" s="63" t="s">
        <v>937</v>
      </c>
      <c r="V1163" s="7">
        <v>8</v>
      </c>
    </row>
    <row r="1164" spans="1:22" ht="31" customHeight="1" x14ac:dyDescent="0.35">
      <c r="A1164" s="24" t="s">
        <v>2133</v>
      </c>
      <c r="B1164" s="13" t="s">
        <v>14</v>
      </c>
      <c r="C1164" s="17" t="s">
        <v>2221</v>
      </c>
      <c r="D1164" s="13" t="s">
        <v>2222</v>
      </c>
      <c r="E1164" s="17" t="s">
        <v>262</v>
      </c>
      <c r="F1164" s="14" t="s">
        <v>241</v>
      </c>
      <c r="G1164" s="73">
        <v>9600</v>
      </c>
      <c r="H1164" s="73">
        <v>169.84110000000001</v>
      </c>
      <c r="I1164" s="73">
        <v>1630474.56</v>
      </c>
      <c r="J1164" s="73">
        <f t="shared" si="75"/>
        <v>1891350.4896</v>
      </c>
      <c r="K1164" s="4" t="s">
        <v>177</v>
      </c>
      <c r="L1164" s="16">
        <f t="shared" si="78"/>
        <v>9600</v>
      </c>
      <c r="M1164" s="73">
        <f t="shared" si="79"/>
        <v>1891350.4896</v>
      </c>
      <c r="N1164" s="29"/>
      <c r="O1164" s="13" t="s">
        <v>533</v>
      </c>
      <c r="P1164" s="74" t="s">
        <v>83</v>
      </c>
      <c r="Q1164" s="115" t="s">
        <v>720</v>
      </c>
      <c r="R1164" s="78" t="s">
        <v>57</v>
      </c>
      <c r="S1164" s="69" t="s">
        <v>262</v>
      </c>
      <c r="T1164" s="75" t="s">
        <v>914</v>
      </c>
      <c r="U1164" s="63" t="s">
        <v>937</v>
      </c>
      <c r="V1164" s="7">
        <v>8</v>
      </c>
    </row>
    <row r="1165" spans="1:22" ht="31" customHeight="1" x14ac:dyDescent="0.35">
      <c r="A1165" s="24" t="s">
        <v>2134</v>
      </c>
      <c r="B1165" s="13" t="s">
        <v>14</v>
      </c>
      <c r="C1165" s="17" t="s">
        <v>2221</v>
      </c>
      <c r="D1165" s="13" t="s">
        <v>2222</v>
      </c>
      <c r="E1165" s="17" t="s">
        <v>262</v>
      </c>
      <c r="F1165" s="14" t="s">
        <v>241</v>
      </c>
      <c r="G1165" s="73">
        <v>405</v>
      </c>
      <c r="H1165" s="73">
        <v>244.3</v>
      </c>
      <c r="I1165" s="73">
        <v>98941.5</v>
      </c>
      <c r="J1165" s="73">
        <f t="shared" si="75"/>
        <v>114772.13999999998</v>
      </c>
      <c r="K1165" s="4" t="s">
        <v>177</v>
      </c>
      <c r="L1165" s="16">
        <f t="shared" si="78"/>
        <v>405</v>
      </c>
      <c r="M1165" s="73">
        <f t="shared" si="79"/>
        <v>114772.13999999998</v>
      </c>
      <c r="N1165" s="29"/>
      <c r="O1165" s="32"/>
      <c r="P1165" s="74" t="s">
        <v>83</v>
      </c>
      <c r="Q1165" s="115" t="s">
        <v>720</v>
      </c>
      <c r="R1165" s="78" t="s">
        <v>57</v>
      </c>
      <c r="S1165" s="69" t="s">
        <v>262</v>
      </c>
      <c r="T1165" s="75" t="s">
        <v>914</v>
      </c>
      <c r="U1165" s="63" t="s">
        <v>937</v>
      </c>
      <c r="V1165" s="7">
        <v>8</v>
      </c>
    </row>
    <row r="1166" spans="1:22" ht="31" customHeight="1" x14ac:dyDescent="0.35">
      <c r="A1166" s="24" t="s">
        <v>2135</v>
      </c>
      <c r="B1166" s="13" t="s">
        <v>14</v>
      </c>
      <c r="C1166" s="17" t="s">
        <v>2221</v>
      </c>
      <c r="D1166" s="13" t="s">
        <v>2222</v>
      </c>
      <c r="E1166" s="17" t="s">
        <v>262</v>
      </c>
      <c r="F1166" s="14" t="s">
        <v>241</v>
      </c>
      <c r="G1166" s="73">
        <v>76</v>
      </c>
      <c r="H1166" s="73">
        <v>115.39</v>
      </c>
      <c r="I1166" s="73">
        <v>8769.64</v>
      </c>
      <c r="J1166" s="73">
        <f t="shared" si="75"/>
        <v>10172.782399999998</v>
      </c>
      <c r="K1166" s="4" t="s">
        <v>177</v>
      </c>
      <c r="L1166" s="16">
        <f t="shared" si="78"/>
        <v>76</v>
      </c>
      <c r="M1166" s="73">
        <f t="shared" si="79"/>
        <v>10172.782399999998</v>
      </c>
      <c r="N1166" s="28"/>
      <c r="O1166" s="32"/>
      <c r="P1166" s="74" t="s">
        <v>83</v>
      </c>
      <c r="Q1166" s="115" t="s">
        <v>720</v>
      </c>
      <c r="R1166" s="78" t="s">
        <v>57</v>
      </c>
      <c r="S1166" s="69" t="s">
        <v>262</v>
      </c>
      <c r="T1166" s="75" t="s">
        <v>914</v>
      </c>
      <c r="U1166" s="63" t="s">
        <v>937</v>
      </c>
      <c r="V1166" s="7">
        <v>8</v>
      </c>
    </row>
    <row r="1167" spans="1:22" ht="31" customHeight="1" x14ac:dyDescent="0.35">
      <c r="A1167" s="24" t="s">
        <v>2136</v>
      </c>
      <c r="B1167" s="13" t="s">
        <v>14</v>
      </c>
      <c r="C1167" s="17" t="s">
        <v>2221</v>
      </c>
      <c r="D1167" s="13" t="s">
        <v>2222</v>
      </c>
      <c r="E1167" s="17" t="s">
        <v>262</v>
      </c>
      <c r="F1167" s="14" t="s">
        <v>241</v>
      </c>
      <c r="G1167" s="73">
        <v>230</v>
      </c>
      <c r="H1167" s="73">
        <v>318.79000000000002</v>
      </c>
      <c r="I1167" s="73">
        <v>73321.700000000012</v>
      </c>
      <c r="J1167" s="73">
        <f t="shared" si="75"/>
        <v>85053.172000000006</v>
      </c>
      <c r="K1167" s="4" t="s">
        <v>177</v>
      </c>
      <c r="L1167" s="16">
        <f t="shared" si="78"/>
        <v>230</v>
      </c>
      <c r="M1167" s="73">
        <f t="shared" si="79"/>
        <v>85053.172000000006</v>
      </c>
      <c r="N1167" s="29"/>
      <c r="O1167" s="32"/>
      <c r="P1167" s="74" t="s">
        <v>83</v>
      </c>
      <c r="Q1167" s="115" t="s">
        <v>720</v>
      </c>
      <c r="R1167" s="78" t="s">
        <v>57</v>
      </c>
      <c r="S1167" s="69" t="s">
        <v>262</v>
      </c>
      <c r="T1167" s="75" t="s">
        <v>914</v>
      </c>
      <c r="U1167" s="63" t="s">
        <v>937</v>
      </c>
      <c r="V1167" s="7">
        <v>8</v>
      </c>
    </row>
    <row r="1168" spans="1:22" ht="31" customHeight="1" x14ac:dyDescent="0.35">
      <c r="A1168" s="24" t="s">
        <v>2137</v>
      </c>
      <c r="B1168" s="13" t="s">
        <v>14</v>
      </c>
      <c r="C1168" s="17" t="s">
        <v>2221</v>
      </c>
      <c r="D1168" s="13" t="s">
        <v>2222</v>
      </c>
      <c r="E1168" s="17" t="s">
        <v>554</v>
      </c>
      <c r="F1168" s="14" t="s">
        <v>241</v>
      </c>
      <c r="G1168" s="128">
        <v>265.93</v>
      </c>
      <c r="H1168" s="73">
        <v>76.772500000000008</v>
      </c>
      <c r="I1168" s="73">
        <v>20416.110925000001</v>
      </c>
      <c r="J1168" s="73">
        <f t="shared" si="75"/>
        <v>23682.688673000001</v>
      </c>
      <c r="K1168" s="4" t="s">
        <v>177</v>
      </c>
      <c r="L1168" s="16">
        <f t="shared" si="76"/>
        <v>265.93</v>
      </c>
      <c r="M1168" s="73">
        <f t="shared" si="77"/>
        <v>23682.688673000001</v>
      </c>
      <c r="N1168" s="28"/>
      <c r="O1168" s="32"/>
      <c r="P1168" s="74" t="s">
        <v>106</v>
      </c>
      <c r="Q1168" s="114" t="s">
        <v>154</v>
      </c>
      <c r="R1168" s="78" t="s">
        <v>57</v>
      </c>
      <c r="S1168" s="69" t="s">
        <v>541</v>
      </c>
      <c r="T1168" s="75" t="s">
        <v>846</v>
      </c>
      <c r="U1168" s="63" t="s">
        <v>937</v>
      </c>
      <c r="V1168" s="7">
        <v>8</v>
      </c>
    </row>
    <row r="1169" spans="1:22" ht="31" customHeight="1" x14ac:dyDescent="0.35">
      <c r="A1169" s="24" t="s">
        <v>2138</v>
      </c>
      <c r="B1169" s="13" t="s">
        <v>14</v>
      </c>
      <c r="C1169" s="17" t="s">
        <v>2221</v>
      </c>
      <c r="D1169" s="13" t="s">
        <v>2222</v>
      </c>
      <c r="E1169" s="17" t="s">
        <v>555</v>
      </c>
      <c r="F1169" s="14" t="s">
        <v>241</v>
      </c>
      <c r="G1169" s="128">
        <v>26470</v>
      </c>
      <c r="H1169" s="73">
        <v>121.31660000000001</v>
      </c>
      <c r="I1169" s="73">
        <v>3211250.4020000002</v>
      </c>
      <c r="J1169" s="73">
        <f t="shared" si="75"/>
        <v>3725050.4663200001</v>
      </c>
      <c r="K1169" s="4" t="s">
        <v>177</v>
      </c>
      <c r="L1169" s="16">
        <f t="shared" si="76"/>
        <v>26470</v>
      </c>
      <c r="M1169" s="73">
        <f t="shared" si="77"/>
        <v>3725050.4663200001</v>
      </c>
      <c r="N1169" s="28"/>
      <c r="O1169" s="32"/>
      <c r="P1169" s="74" t="s">
        <v>106</v>
      </c>
      <c r="Q1169" s="114" t="s">
        <v>154</v>
      </c>
      <c r="R1169" s="78" t="s">
        <v>57</v>
      </c>
      <c r="S1169" s="69" t="s">
        <v>541</v>
      </c>
      <c r="T1169" s="75" t="s">
        <v>846</v>
      </c>
      <c r="U1169" s="63" t="s">
        <v>937</v>
      </c>
      <c r="V1169" s="7">
        <v>8</v>
      </c>
    </row>
    <row r="1170" spans="1:22" ht="31" customHeight="1" x14ac:dyDescent="0.35">
      <c r="A1170" s="24" t="s">
        <v>2139</v>
      </c>
      <c r="B1170" s="13" t="s">
        <v>14</v>
      </c>
      <c r="C1170" s="17" t="s">
        <v>2221</v>
      </c>
      <c r="D1170" s="13" t="s">
        <v>2222</v>
      </c>
      <c r="E1170" s="17" t="s">
        <v>552</v>
      </c>
      <c r="F1170" s="14" t="s">
        <v>241</v>
      </c>
      <c r="G1170" s="128">
        <v>999.6</v>
      </c>
      <c r="H1170" s="73">
        <v>25.615800000000004</v>
      </c>
      <c r="I1170" s="73">
        <v>25605.553680000005</v>
      </c>
      <c r="J1170" s="73">
        <f t="shared" si="75"/>
        <v>29702.442268800005</v>
      </c>
      <c r="K1170" s="4" t="s">
        <v>177</v>
      </c>
      <c r="L1170" s="16">
        <f t="shared" si="76"/>
        <v>999.6</v>
      </c>
      <c r="M1170" s="73">
        <f t="shared" si="77"/>
        <v>29702.442268800005</v>
      </c>
      <c r="N1170" s="28"/>
      <c r="O1170" s="32"/>
      <c r="P1170" s="74" t="s">
        <v>106</v>
      </c>
      <c r="Q1170" s="114" t="s">
        <v>134</v>
      </c>
      <c r="R1170" s="78" t="s">
        <v>57</v>
      </c>
      <c r="S1170" s="69" t="s">
        <v>544</v>
      </c>
      <c r="T1170" s="75" t="s">
        <v>846</v>
      </c>
      <c r="U1170" s="63" t="s">
        <v>937</v>
      </c>
      <c r="V1170" s="7">
        <v>8</v>
      </c>
    </row>
    <row r="1171" spans="1:22" ht="31" customHeight="1" x14ac:dyDescent="0.35">
      <c r="A1171" s="24" t="s">
        <v>2140</v>
      </c>
      <c r="B1171" s="13" t="s">
        <v>14</v>
      </c>
      <c r="C1171" s="17" t="s">
        <v>2221</v>
      </c>
      <c r="D1171" s="13" t="s">
        <v>2222</v>
      </c>
      <c r="E1171" s="17" t="s">
        <v>553</v>
      </c>
      <c r="F1171" s="14" t="s">
        <v>241</v>
      </c>
      <c r="G1171" s="128">
        <v>4181</v>
      </c>
      <c r="H1171" s="73">
        <v>121.31660000000001</v>
      </c>
      <c r="I1171" s="73">
        <v>507224.70460000006</v>
      </c>
      <c r="J1171" s="73">
        <f t="shared" si="75"/>
        <v>588380.657336</v>
      </c>
      <c r="K1171" s="4" t="s">
        <v>177</v>
      </c>
      <c r="L1171" s="16">
        <f t="shared" si="76"/>
        <v>4181</v>
      </c>
      <c r="M1171" s="73">
        <f t="shared" si="77"/>
        <v>588380.657336</v>
      </c>
      <c r="N1171" s="29"/>
      <c r="O1171" s="32"/>
      <c r="P1171" s="74" t="s">
        <v>106</v>
      </c>
      <c r="Q1171" s="114" t="s">
        <v>134</v>
      </c>
      <c r="R1171" s="78" t="s">
        <v>57</v>
      </c>
      <c r="S1171" s="69" t="s">
        <v>545</v>
      </c>
      <c r="T1171" s="75" t="s">
        <v>846</v>
      </c>
      <c r="U1171" s="63" t="s">
        <v>937</v>
      </c>
      <c r="V1171" s="7">
        <v>8</v>
      </c>
    </row>
    <row r="1172" spans="1:22" ht="31" customHeight="1" x14ac:dyDescent="0.35">
      <c r="A1172" s="24" t="s">
        <v>2141</v>
      </c>
      <c r="B1172" s="13" t="s">
        <v>14</v>
      </c>
      <c r="C1172" s="17" t="s">
        <v>2221</v>
      </c>
      <c r="D1172" s="13" t="s">
        <v>2222</v>
      </c>
      <c r="E1172" s="17" t="s">
        <v>564</v>
      </c>
      <c r="F1172" s="14" t="s">
        <v>241</v>
      </c>
      <c r="G1172" s="128">
        <v>6991</v>
      </c>
      <c r="H1172" s="73">
        <v>448.92340000000002</v>
      </c>
      <c r="I1172" s="73">
        <v>3138423.4894000003</v>
      </c>
      <c r="J1172" s="73">
        <f t="shared" si="75"/>
        <v>3640571.2477040002</v>
      </c>
      <c r="K1172" s="4" t="s">
        <v>177</v>
      </c>
      <c r="L1172" s="16">
        <f t="shared" si="76"/>
        <v>6991</v>
      </c>
      <c r="M1172" s="73">
        <f t="shared" si="77"/>
        <v>3640571.2477040002</v>
      </c>
      <c r="N1172" s="28"/>
      <c r="O1172" s="32"/>
      <c r="P1172" s="74" t="s">
        <v>106</v>
      </c>
      <c r="Q1172" s="114" t="s">
        <v>134</v>
      </c>
      <c r="R1172" s="78" t="s">
        <v>57</v>
      </c>
      <c r="S1172" s="69" t="s">
        <v>545</v>
      </c>
      <c r="T1172" s="75" t="s">
        <v>846</v>
      </c>
      <c r="U1172" s="63" t="s">
        <v>937</v>
      </c>
      <c r="V1172" s="7">
        <v>8</v>
      </c>
    </row>
    <row r="1173" spans="1:22" ht="31" customHeight="1" x14ac:dyDescent="0.35">
      <c r="A1173" s="24" t="s">
        <v>2142</v>
      </c>
      <c r="B1173" s="13" t="s">
        <v>14</v>
      </c>
      <c r="C1173" s="17" t="s">
        <v>2221</v>
      </c>
      <c r="D1173" s="13" t="s">
        <v>2222</v>
      </c>
      <c r="E1173" s="17" t="s">
        <v>553</v>
      </c>
      <c r="F1173" s="14" t="s">
        <v>241</v>
      </c>
      <c r="G1173" s="128">
        <v>459</v>
      </c>
      <c r="H1173" s="73">
        <v>25.615800000000004</v>
      </c>
      <c r="I1173" s="73">
        <v>11757.652200000002</v>
      </c>
      <c r="J1173" s="73">
        <f t="shared" si="75"/>
        <v>13638.876552000002</v>
      </c>
      <c r="K1173" s="4" t="s">
        <v>177</v>
      </c>
      <c r="L1173" s="16">
        <f t="shared" si="76"/>
        <v>459</v>
      </c>
      <c r="M1173" s="73">
        <f t="shared" si="77"/>
        <v>13638.876552000002</v>
      </c>
      <c r="N1173" s="28"/>
      <c r="O1173" s="32"/>
      <c r="P1173" s="74" t="s">
        <v>106</v>
      </c>
      <c r="Q1173" s="114" t="s">
        <v>109</v>
      </c>
      <c r="R1173" s="78" t="s">
        <v>57</v>
      </c>
      <c r="S1173" s="69" t="s">
        <v>546</v>
      </c>
      <c r="T1173" s="75" t="s">
        <v>846</v>
      </c>
      <c r="U1173" s="63" t="s">
        <v>937</v>
      </c>
      <c r="V1173" s="7">
        <v>8</v>
      </c>
    </row>
    <row r="1174" spans="1:22" ht="31" customHeight="1" x14ac:dyDescent="0.35">
      <c r="A1174" s="24" t="s">
        <v>2143</v>
      </c>
      <c r="B1174" s="13" t="s">
        <v>14</v>
      </c>
      <c r="C1174" s="17" t="s">
        <v>2221</v>
      </c>
      <c r="D1174" s="13" t="s">
        <v>2222</v>
      </c>
      <c r="E1174" s="17" t="s">
        <v>554</v>
      </c>
      <c r="F1174" s="14" t="s">
        <v>241</v>
      </c>
      <c r="G1174" s="128">
        <v>1257</v>
      </c>
      <c r="H1174" s="73">
        <v>775.32200000000012</v>
      </c>
      <c r="I1174" s="73">
        <v>974579.75400000019</v>
      </c>
      <c r="J1174" s="73">
        <f t="shared" si="75"/>
        <v>1130512.5146400002</v>
      </c>
      <c r="K1174" s="4" t="s">
        <v>177</v>
      </c>
      <c r="L1174" s="16">
        <f t="shared" si="76"/>
        <v>1257</v>
      </c>
      <c r="M1174" s="73">
        <f t="shared" si="77"/>
        <v>1130512.5146400002</v>
      </c>
      <c r="N1174" s="28"/>
      <c r="O1174" s="32"/>
      <c r="P1174" s="74" t="s">
        <v>106</v>
      </c>
      <c r="Q1174" s="114" t="s">
        <v>109</v>
      </c>
      <c r="R1174" s="78" t="s">
        <v>57</v>
      </c>
      <c r="S1174" s="69" t="s">
        <v>546</v>
      </c>
      <c r="T1174" s="75" t="s">
        <v>846</v>
      </c>
      <c r="U1174" s="63" t="s">
        <v>937</v>
      </c>
      <c r="V1174" s="7">
        <v>8</v>
      </c>
    </row>
    <row r="1175" spans="1:22" ht="31" customHeight="1" x14ac:dyDescent="0.35">
      <c r="A1175" s="24" t="s">
        <v>2144</v>
      </c>
      <c r="B1175" s="13" t="s">
        <v>14</v>
      </c>
      <c r="C1175" s="17" t="s">
        <v>2221</v>
      </c>
      <c r="D1175" s="13" t="s">
        <v>2222</v>
      </c>
      <c r="E1175" s="17" t="s">
        <v>552</v>
      </c>
      <c r="F1175" s="14" t="s">
        <v>241</v>
      </c>
      <c r="G1175" s="128">
        <v>2388</v>
      </c>
      <c r="H1175" s="73">
        <v>121.31660000000001</v>
      </c>
      <c r="I1175" s="73">
        <v>289704.04080000002</v>
      </c>
      <c r="J1175" s="73">
        <f t="shared" si="75"/>
        <v>336056.68732799997</v>
      </c>
      <c r="K1175" s="4" t="s">
        <v>177</v>
      </c>
      <c r="L1175" s="16">
        <f t="shared" si="76"/>
        <v>2388</v>
      </c>
      <c r="M1175" s="73">
        <f t="shared" si="77"/>
        <v>336056.68732799997</v>
      </c>
      <c r="N1175" s="28"/>
      <c r="O1175" s="32"/>
      <c r="P1175" s="74" t="s">
        <v>106</v>
      </c>
      <c r="Q1175" s="114" t="s">
        <v>109</v>
      </c>
      <c r="R1175" s="78" t="s">
        <v>57</v>
      </c>
      <c r="S1175" s="69" t="s">
        <v>547</v>
      </c>
      <c r="T1175" s="75" t="s">
        <v>846</v>
      </c>
      <c r="U1175" s="63" t="s">
        <v>937</v>
      </c>
      <c r="V1175" s="7">
        <v>8</v>
      </c>
    </row>
    <row r="1176" spans="1:22" ht="31" customHeight="1" x14ac:dyDescent="0.35">
      <c r="A1176" s="24" t="s">
        <v>2145</v>
      </c>
      <c r="B1176" s="13" t="s">
        <v>14</v>
      </c>
      <c r="C1176" s="17" t="s">
        <v>2221</v>
      </c>
      <c r="D1176" s="13" t="s">
        <v>2222</v>
      </c>
      <c r="E1176" s="17" t="s">
        <v>551</v>
      </c>
      <c r="F1176" s="14" t="s">
        <v>241</v>
      </c>
      <c r="G1176" s="128">
        <v>1932.4799999999998</v>
      </c>
      <c r="H1176" s="73">
        <v>75.499200000000002</v>
      </c>
      <c r="I1176" s="73">
        <v>145900.69401599999</v>
      </c>
      <c r="J1176" s="73">
        <f t="shared" si="75"/>
        <v>169244.80505855998</v>
      </c>
      <c r="K1176" s="4" t="s">
        <v>177</v>
      </c>
      <c r="L1176" s="16">
        <f t="shared" si="76"/>
        <v>1932.4799999999998</v>
      </c>
      <c r="M1176" s="73">
        <f t="shared" si="77"/>
        <v>169244.80505855998</v>
      </c>
      <c r="N1176" s="28"/>
      <c r="O1176" s="32"/>
      <c r="P1176" s="74" t="s">
        <v>106</v>
      </c>
      <c r="Q1176" s="115" t="s">
        <v>720</v>
      </c>
      <c r="R1176" s="78" t="s">
        <v>57</v>
      </c>
      <c r="S1176" s="69" t="s">
        <v>262</v>
      </c>
      <c r="T1176" s="75" t="s">
        <v>846</v>
      </c>
      <c r="U1176" s="63" t="s">
        <v>937</v>
      </c>
      <c r="V1176" s="7">
        <v>8</v>
      </c>
    </row>
    <row r="1177" spans="1:22" ht="31" customHeight="1" x14ac:dyDescent="0.35">
      <c r="A1177" s="24" t="s">
        <v>2146</v>
      </c>
      <c r="B1177" s="13" t="s">
        <v>14</v>
      </c>
      <c r="C1177" s="17" t="s">
        <v>2221</v>
      </c>
      <c r="D1177" s="13" t="s">
        <v>2222</v>
      </c>
      <c r="E1177" s="17" t="s">
        <v>553</v>
      </c>
      <c r="F1177" s="14" t="s">
        <v>241</v>
      </c>
      <c r="G1177" s="128">
        <v>500</v>
      </c>
      <c r="H1177" s="73">
        <v>25.615800000000004</v>
      </c>
      <c r="I1177" s="73">
        <v>12807.900000000001</v>
      </c>
      <c r="J1177" s="73">
        <f t="shared" si="75"/>
        <v>14857.164000000001</v>
      </c>
      <c r="K1177" s="4" t="s">
        <v>177</v>
      </c>
      <c r="L1177" s="16">
        <f t="shared" si="76"/>
        <v>500</v>
      </c>
      <c r="M1177" s="73">
        <f t="shared" si="77"/>
        <v>14857.164000000001</v>
      </c>
      <c r="N1177" s="28"/>
      <c r="O1177" s="32"/>
      <c r="P1177" s="74" t="s">
        <v>106</v>
      </c>
      <c r="Q1177" s="115" t="s">
        <v>720</v>
      </c>
      <c r="R1177" s="78" t="s">
        <v>57</v>
      </c>
      <c r="S1177" s="69" t="s">
        <v>262</v>
      </c>
      <c r="T1177" s="75" t="s">
        <v>846</v>
      </c>
      <c r="U1177" s="63" t="s">
        <v>937</v>
      </c>
      <c r="V1177" s="7">
        <v>8</v>
      </c>
    </row>
    <row r="1178" spans="1:22" ht="31" customHeight="1" x14ac:dyDescent="0.35">
      <c r="A1178" s="24" t="s">
        <v>2147</v>
      </c>
      <c r="B1178" s="13" t="s">
        <v>14</v>
      </c>
      <c r="C1178" s="17" t="s">
        <v>2221</v>
      </c>
      <c r="D1178" s="13" t="s">
        <v>2222</v>
      </c>
      <c r="E1178" s="17" t="s">
        <v>552</v>
      </c>
      <c r="F1178" s="14" t="s">
        <v>241</v>
      </c>
      <c r="G1178" s="128">
        <v>4626.5</v>
      </c>
      <c r="H1178" s="73">
        <v>775.32200000000012</v>
      </c>
      <c r="I1178" s="73">
        <v>3587027.2330000005</v>
      </c>
      <c r="J1178" s="73">
        <f t="shared" si="75"/>
        <v>4160951.5902800001</v>
      </c>
      <c r="K1178" s="4" t="s">
        <v>177</v>
      </c>
      <c r="L1178" s="16">
        <f t="shared" si="76"/>
        <v>4626.5</v>
      </c>
      <c r="M1178" s="73">
        <f t="shared" si="77"/>
        <v>4160951.5902800001</v>
      </c>
      <c r="N1178" s="28"/>
      <c r="O1178" s="32"/>
      <c r="P1178" s="74" t="s">
        <v>106</v>
      </c>
      <c r="Q1178" s="115" t="s">
        <v>720</v>
      </c>
      <c r="R1178" s="78" t="s">
        <v>57</v>
      </c>
      <c r="S1178" s="69" t="s">
        <v>262</v>
      </c>
      <c r="T1178" s="75" t="s">
        <v>846</v>
      </c>
      <c r="U1178" s="63" t="s">
        <v>937</v>
      </c>
      <c r="V1178" s="7">
        <v>8</v>
      </c>
    </row>
    <row r="1179" spans="1:22" ht="31" customHeight="1" x14ac:dyDescent="0.35">
      <c r="A1179" s="24" t="s">
        <v>2148</v>
      </c>
      <c r="B1179" s="13" t="s">
        <v>14</v>
      </c>
      <c r="C1179" s="17" t="s">
        <v>2221</v>
      </c>
      <c r="D1179" s="13" t="s">
        <v>2222</v>
      </c>
      <c r="E1179" s="17" t="s">
        <v>554</v>
      </c>
      <c r="F1179" s="14" t="s">
        <v>241</v>
      </c>
      <c r="G1179" s="128">
        <v>4626</v>
      </c>
      <c r="H1179" s="73">
        <v>121.31660000000001</v>
      </c>
      <c r="I1179" s="73">
        <v>561210.59160000004</v>
      </c>
      <c r="J1179" s="73">
        <f t="shared" si="75"/>
        <v>651004.28625600005</v>
      </c>
      <c r="K1179" s="4" t="s">
        <v>177</v>
      </c>
      <c r="L1179" s="16">
        <f t="shared" si="76"/>
        <v>4626</v>
      </c>
      <c r="M1179" s="73">
        <f t="shared" si="77"/>
        <v>651004.28625600005</v>
      </c>
      <c r="N1179" s="28"/>
      <c r="O1179" s="32"/>
      <c r="P1179" s="74" t="s">
        <v>106</v>
      </c>
      <c r="Q1179" s="115" t="s">
        <v>720</v>
      </c>
      <c r="R1179" s="78" t="s">
        <v>57</v>
      </c>
      <c r="S1179" s="69" t="s">
        <v>262</v>
      </c>
      <c r="T1179" s="75" t="s">
        <v>846</v>
      </c>
      <c r="U1179" s="63" t="s">
        <v>937</v>
      </c>
      <c r="V1179" s="7">
        <v>8</v>
      </c>
    </row>
    <row r="1180" spans="1:22" ht="31" customHeight="1" x14ac:dyDescent="0.35">
      <c r="A1180" s="24" t="s">
        <v>2149</v>
      </c>
      <c r="B1180" s="13" t="s">
        <v>14</v>
      </c>
      <c r="C1180" s="17" t="s">
        <v>2221</v>
      </c>
      <c r="D1180" s="13" t="s">
        <v>2222</v>
      </c>
      <c r="E1180" s="17" t="s">
        <v>555</v>
      </c>
      <c r="F1180" s="14" t="s">
        <v>241</v>
      </c>
      <c r="G1180" s="128">
        <v>120</v>
      </c>
      <c r="H1180" s="73">
        <v>76.772500000000008</v>
      </c>
      <c r="I1180" s="73">
        <v>9212.7000000000007</v>
      </c>
      <c r="J1180" s="73">
        <f t="shared" si="75"/>
        <v>10686.732</v>
      </c>
      <c r="K1180" s="4" t="s">
        <v>177</v>
      </c>
      <c r="L1180" s="16">
        <f t="shared" si="76"/>
        <v>120</v>
      </c>
      <c r="M1180" s="73">
        <f t="shared" si="77"/>
        <v>10686.732</v>
      </c>
      <c r="N1180" s="28"/>
      <c r="O1180" s="32"/>
      <c r="P1180" s="74" t="s">
        <v>106</v>
      </c>
      <c r="Q1180" s="115" t="s">
        <v>720</v>
      </c>
      <c r="R1180" s="78" t="s">
        <v>57</v>
      </c>
      <c r="S1180" s="69" t="s">
        <v>262</v>
      </c>
      <c r="T1180" s="75" t="s">
        <v>846</v>
      </c>
      <c r="U1180" s="63" t="s">
        <v>937</v>
      </c>
      <c r="V1180" s="7">
        <v>8</v>
      </c>
    </row>
    <row r="1181" spans="1:22" ht="31" customHeight="1" x14ac:dyDescent="0.35">
      <c r="A1181" s="24" t="s">
        <v>2150</v>
      </c>
      <c r="B1181" s="13" t="s">
        <v>14</v>
      </c>
      <c r="C1181" s="17" t="s">
        <v>2221</v>
      </c>
      <c r="D1181" s="13" t="s">
        <v>2222</v>
      </c>
      <c r="E1181" s="17" t="s">
        <v>328</v>
      </c>
      <c r="F1181" s="14" t="s">
        <v>241</v>
      </c>
      <c r="G1181" s="128">
        <v>154</v>
      </c>
      <c r="H1181" s="73">
        <v>653.79</v>
      </c>
      <c r="I1181" s="73">
        <v>100683.65999999999</v>
      </c>
      <c r="J1181" s="73">
        <f t="shared" si="75"/>
        <v>116793.04559999998</v>
      </c>
      <c r="K1181" s="4" t="s">
        <v>177</v>
      </c>
      <c r="L1181" s="16">
        <f t="shared" si="76"/>
        <v>154</v>
      </c>
      <c r="M1181" s="73">
        <f t="shared" si="77"/>
        <v>116793.04559999998</v>
      </c>
      <c r="N1181" s="29"/>
      <c r="O1181" s="32" t="s">
        <v>919</v>
      </c>
      <c r="P1181" s="74" t="s">
        <v>84</v>
      </c>
      <c r="Q1181" s="114" t="s">
        <v>154</v>
      </c>
      <c r="R1181" s="78" t="s">
        <v>57</v>
      </c>
      <c r="S1181" s="69" t="s">
        <v>328</v>
      </c>
      <c r="T1181" s="75" t="s">
        <v>920</v>
      </c>
      <c r="U1181" s="63" t="s">
        <v>937</v>
      </c>
      <c r="V1181" s="7">
        <v>8</v>
      </c>
    </row>
    <row r="1182" spans="1:22" ht="31" customHeight="1" x14ac:dyDescent="0.35">
      <c r="A1182" s="24" t="s">
        <v>2151</v>
      </c>
      <c r="B1182" s="13" t="s">
        <v>14</v>
      </c>
      <c r="C1182" s="17" t="s">
        <v>2221</v>
      </c>
      <c r="D1182" s="13" t="s">
        <v>2222</v>
      </c>
      <c r="E1182" s="17" t="s">
        <v>329</v>
      </c>
      <c r="F1182" s="14" t="s">
        <v>241</v>
      </c>
      <c r="G1182" s="128">
        <v>3000</v>
      </c>
      <c r="H1182" s="73">
        <v>346.12</v>
      </c>
      <c r="I1182" s="73">
        <v>1038360</v>
      </c>
      <c r="J1182" s="73">
        <f t="shared" si="75"/>
        <v>1204497.5999999999</v>
      </c>
      <c r="K1182" s="4" t="s">
        <v>177</v>
      </c>
      <c r="L1182" s="16">
        <f t="shared" si="76"/>
        <v>3000</v>
      </c>
      <c r="M1182" s="73">
        <f t="shared" si="77"/>
        <v>1204497.5999999999</v>
      </c>
      <c r="N1182" s="28"/>
      <c r="O1182" s="32" t="s">
        <v>578</v>
      </c>
      <c r="P1182" s="74" t="s">
        <v>84</v>
      </c>
      <c r="Q1182" s="114" t="s">
        <v>134</v>
      </c>
      <c r="R1182" s="78" t="s">
        <v>57</v>
      </c>
      <c r="S1182" s="69" t="s">
        <v>329</v>
      </c>
      <c r="T1182" s="75" t="s">
        <v>920</v>
      </c>
      <c r="U1182" s="63" t="s">
        <v>937</v>
      </c>
      <c r="V1182" s="7">
        <v>8</v>
      </c>
    </row>
    <row r="1183" spans="1:22" ht="31" customHeight="1" x14ac:dyDescent="0.35">
      <c r="A1183" s="24" t="s">
        <v>2152</v>
      </c>
      <c r="B1183" s="13" t="s">
        <v>14</v>
      </c>
      <c r="C1183" s="17" t="s">
        <v>2221</v>
      </c>
      <c r="D1183" s="13" t="s">
        <v>2222</v>
      </c>
      <c r="E1183" s="17" t="s">
        <v>330</v>
      </c>
      <c r="F1183" s="14" t="s">
        <v>241</v>
      </c>
      <c r="G1183" s="128">
        <v>1000</v>
      </c>
      <c r="H1183" s="73">
        <v>653.79</v>
      </c>
      <c r="I1183" s="73">
        <v>653790</v>
      </c>
      <c r="J1183" s="73">
        <f t="shared" si="75"/>
        <v>758396.39999999991</v>
      </c>
      <c r="K1183" s="4" t="s">
        <v>177</v>
      </c>
      <c r="L1183" s="16">
        <f t="shared" si="76"/>
        <v>1000</v>
      </c>
      <c r="M1183" s="73">
        <f t="shared" si="77"/>
        <v>758396.39999999991</v>
      </c>
      <c r="N1183" s="28"/>
      <c r="O1183" s="32" t="s">
        <v>915</v>
      </c>
      <c r="P1183" s="74" t="s">
        <v>84</v>
      </c>
      <c r="Q1183" s="114" t="s">
        <v>134</v>
      </c>
      <c r="R1183" s="78" t="s">
        <v>57</v>
      </c>
      <c r="S1183" s="69" t="s">
        <v>330</v>
      </c>
      <c r="T1183" s="75" t="s">
        <v>920</v>
      </c>
      <c r="U1183" s="63" t="s">
        <v>937</v>
      </c>
      <c r="V1183" s="7">
        <v>8</v>
      </c>
    </row>
    <row r="1184" spans="1:22" ht="31" customHeight="1" x14ac:dyDescent="0.35">
      <c r="A1184" s="24" t="s">
        <v>2153</v>
      </c>
      <c r="B1184" s="13" t="s">
        <v>14</v>
      </c>
      <c r="C1184" s="17" t="s">
        <v>2221</v>
      </c>
      <c r="D1184" s="13" t="s">
        <v>2222</v>
      </c>
      <c r="E1184" s="17" t="s">
        <v>331</v>
      </c>
      <c r="F1184" s="14" t="s">
        <v>241</v>
      </c>
      <c r="G1184" s="128">
        <v>3240</v>
      </c>
      <c r="H1184" s="73">
        <v>346.12</v>
      </c>
      <c r="I1184" s="73">
        <v>1121428.8</v>
      </c>
      <c r="J1184" s="73">
        <f t="shared" si="75"/>
        <v>1300857.4080000001</v>
      </c>
      <c r="K1184" s="4" t="s">
        <v>177</v>
      </c>
      <c r="L1184" s="16">
        <f t="shared" si="76"/>
        <v>3240</v>
      </c>
      <c r="M1184" s="73">
        <f t="shared" si="77"/>
        <v>1300857.4080000001</v>
      </c>
      <c r="N1184" s="28"/>
      <c r="O1184" s="32" t="s">
        <v>578</v>
      </c>
      <c r="P1184" s="74" t="s">
        <v>84</v>
      </c>
      <c r="Q1184" s="114" t="s">
        <v>109</v>
      </c>
      <c r="R1184" s="78" t="s">
        <v>57</v>
      </c>
      <c r="S1184" s="69" t="s">
        <v>331</v>
      </c>
      <c r="T1184" s="75" t="s">
        <v>920</v>
      </c>
      <c r="U1184" s="63" t="s">
        <v>937</v>
      </c>
      <c r="V1184" s="7">
        <v>8</v>
      </c>
    </row>
    <row r="1185" spans="1:22" ht="31" customHeight="1" x14ac:dyDescent="0.35">
      <c r="A1185" s="24" t="s">
        <v>2154</v>
      </c>
      <c r="B1185" s="13" t="s">
        <v>14</v>
      </c>
      <c r="C1185" s="17" t="s">
        <v>2221</v>
      </c>
      <c r="D1185" s="13" t="s">
        <v>2222</v>
      </c>
      <c r="E1185" s="17" t="s">
        <v>261</v>
      </c>
      <c r="F1185" s="14" t="s">
        <v>241</v>
      </c>
      <c r="G1185" s="128">
        <v>120</v>
      </c>
      <c r="H1185" s="73">
        <v>653.78910714285712</v>
      </c>
      <c r="I1185" s="73">
        <v>78454.692857142858</v>
      </c>
      <c r="J1185" s="73">
        <f t="shared" ref="J1185:J1248" si="80">I1185*1.16</f>
        <v>91007.443714285706</v>
      </c>
      <c r="K1185" s="4" t="s">
        <v>177</v>
      </c>
      <c r="L1185" s="16">
        <f t="shared" ref="L1185:L1248" si="81">G1185</f>
        <v>120</v>
      </c>
      <c r="M1185" s="73">
        <f t="shared" ref="M1185:M1248" si="82">J1185</f>
        <v>91007.443714285706</v>
      </c>
      <c r="N1185" s="28"/>
      <c r="O1185" s="32" t="s">
        <v>916</v>
      </c>
      <c r="P1185" s="74" t="s">
        <v>84</v>
      </c>
      <c r="Q1185" s="114" t="s">
        <v>89</v>
      </c>
      <c r="R1185" s="78" t="s">
        <v>57</v>
      </c>
      <c r="S1185" s="69" t="s">
        <v>261</v>
      </c>
      <c r="T1185" s="75" t="s">
        <v>920</v>
      </c>
      <c r="U1185" s="63" t="s">
        <v>937</v>
      </c>
      <c r="V1185" s="7">
        <v>8</v>
      </c>
    </row>
    <row r="1186" spans="1:22" ht="31" customHeight="1" x14ac:dyDescent="0.35">
      <c r="A1186" s="24" t="s">
        <v>2155</v>
      </c>
      <c r="B1186" s="13" t="s">
        <v>14</v>
      </c>
      <c r="C1186" s="17" t="s">
        <v>2221</v>
      </c>
      <c r="D1186" s="13" t="s">
        <v>2222</v>
      </c>
      <c r="E1186" s="17" t="s">
        <v>308</v>
      </c>
      <c r="F1186" s="14" t="s">
        <v>241</v>
      </c>
      <c r="G1186" s="128">
        <v>240</v>
      </c>
      <c r="H1186" s="73">
        <v>346.12474999999995</v>
      </c>
      <c r="I1186" s="73">
        <v>83069.939999999988</v>
      </c>
      <c r="J1186" s="73">
        <f t="shared" si="80"/>
        <v>96361.13039999998</v>
      </c>
      <c r="K1186" s="4" t="s">
        <v>177</v>
      </c>
      <c r="L1186" s="16">
        <f t="shared" si="81"/>
        <v>240</v>
      </c>
      <c r="M1186" s="73">
        <f t="shared" si="82"/>
        <v>96361.13039999998</v>
      </c>
      <c r="N1186" s="29"/>
      <c r="O1186" s="32" t="s">
        <v>585</v>
      </c>
      <c r="P1186" s="74" t="s">
        <v>84</v>
      </c>
      <c r="Q1186" s="114" t="s">
        <v>89</v>
      </c>
      <c r="R1186" s="78" t="s">
        <v>57</v>
      </c>
      <c r="S1186" s="69" t="s">
        <v>308</v>
      </c>
      <c r="T1186" s="75" t="s">
        <v>920</v>
      </c>
      <c r="U1186" s="63" t="s">
        <v>937</v>
      </c>
      <c r="V1186" s="7">
        <v>8</v>
      </c>
    </row>
    <row r="1187" spans="1:22" ht="31" customHeight="1" x14ac:dyDescent="0.35">
      <c r="A1187" s="24" t="s">
        <v>2156</v>
      </c>
      <c r="B1187" s="13" t="s">
        <v>14</v>
      </c>
      <c r="C1187" s="17" t="s">
        <v>2221</v>
      </c>
      <c r="D1187" s="13" t="s">
        <v>2222</v>
      </c>
      <c r="E1187" s="17" t="s">
        <v>308</v>
      </c>
      <c r="F1187" s="14" t="s">
        <v>241</v>
      </c>
      <c r="G1187" s="128">
        <v>120</v>
      </c>
      <c r="H1187" s="73">
        <v>346.12450000000001</v>
      </c>
      <c r="I1187" s="73">
        <v>41534.94</v>
      </c>
      <c r="J1187" s="73">
        <f t="shared" si="80"/>
        <v>48180.530399999996</v>
      </c>
      <c r="K1187" s="4" t="s">
        <v>177</v>
      </c>
      <c r="L1187" s="16">
        <f t="shared" si="81"/>
        <v>120</v>
      </c>
      <c r="M1187" s="73">
        <f t="shared" si="82"/>
        <v>48180.530399999996</v>
      </c>
      <c r="N1187" s="28"/>
      <c r="O1187" s="32" t="s">
        <v>585</v>
      </c>
      <c r="P1187" s="74" t="s">
        <v>84</v>
      </c>
      <c r="Q1187" s="114" t="s">
        <v>89</v>
      </c>
      <c r="R1187" s="78" t="s">
        <v>57</v>
      </c>
      <c r="S1187" s="69" t="s">
        <v>308</v>
      </c>
      <c r="T1187" s="75" t="s">
        <v>920</v>
      </c>
      <c r="U1187" s="63" t="s">
        <v>937</v>
      </c>
      <c r="V1187" s="7">
        <v>8</v>
      </c>
    </row>
    <row r="1188" spans="1:22" ht="31" customHeight="1" x14ac:dyDescent="0.35">
      <c r="A1188" s="24" t="s">
        <v>2157</v>
      </c>
      <c r="B1188" s="13" t="s">
        <v>14</v>
      </c>
      <c r="C1188" s="17" t="s">
        <v>2221</v>
      </c>
      <c r="D1188" s="13" t="s">
        <v>2222</v>
      </c>
      <c r="E1188" s="17" t="s">
        <v>107</v>
      </c>
      <c r="F1188" s="14" t="s">
        <v>241</v>
      </c>
      <c r="G1188" s="128">
        <v>295</v>
      </c>
      <c r="H1188" s="73">
        <v>653.79</v>
      </c>
      <c r="I1188" s="73">
        <v>192868.05</v>
      </c>
      <c r="J1188" s="73">
        <f t="shared" si="80"/>
        <v>223726.93799999997</v>
      </c>
      <c r="K1188" s="4" t="s">
        <v>177</v>
      </c>
      <c r="L1188" s="16">
        <f t="shared" si="81"/>
        <v>295</v>
      </c>
      <c r="M1188" s="73">
        <f t="shared" si="82"/>
        <v>223726.93799999997</v>
      </c>
      <c r="N1188" s="29"/>
      <c r="O1188" s="32" t="s">
        <v>916</v>
      </c>
      <c r="P1188" s="74" t="s">
        <v>84</v>
      </c>
      <c r="Q1188" s="114" t="s">
        <v>107</v>
      </c>
      <c r="R1188" s="78" t="s">
        <v>57</v>
      </c>
      <c r="S1188" s="69" t="s">
        <v>107</v>
      </c>
      <c r="T1188" s="75" t="s">
        <v>921</v>
      </c>
      <c r="U1188" s="63" t="s">
        <v>937</v>
      </c>
      <c r="V1188" s="7">
        <v>8</v>
      </c>
    </row>
    <row r="1189" spans="1:22" ht="31" customHeight="1" x14ac:dyDescent="0.35">
      <c r="A1189" s="24" t="s">
        <v>2158</v>
      </c>
      <c r="B1189" s="13" t="s">
        <v>14</v>
      </c>
      <c r="C1189" s="17" t="s">
        <v>2221</v>
      </c>
      <c r="D1189" s="13" t="s">
        <v>2222</v>
      </c>
      <c r="E1189" s="32" t="s">
        <v>917</v>
      </c>
      <c r="F1189" s="14" t="s">
        <v>241</v>
      </c>
      <c r="G1189" s="128">
        <v>677</v>
      </c>
      <c r="H1189" s="73">
        <v>653.79140000000007</v>
      </c>
      <c r="I1189" s="73">
        <v>442616.77780000004</v>
      </c>
      <c r="J1189" s="73">
        <f t="shared" si="80"/>
        <v>513435.46224800003</v>
      </c>
      <c r="K1189" s="4" t="s">
        <v>177</v>
      </c>
      <c r="L1189" s="16">
        <f t="shared" si="81"/>
        <v>677</v>
      </c>
      <c r="M1189" s="73">
        <f t="shared" si="82"/>
        <v>513435.46224800003</v>
      </c>
      <c r="N1189" s="28"/>
      <c r="O1189" s="32"/>
      <c r="P1189" s="74" t="s">
        <v>84</v>
      </c>
      <c r="Q1189" s="115" t="s">
        <v>720</v>
      </c>
      <c r="R1189" s="78" t="s">
        <v>57</v>
      </c>
      <c r="S1189" s="69" t="s">
        <v>262</v>
      </c>
      <c r="T1189" s="75" t="s">
        <v>921</v>
      </c>
      <c r="U1189" s="63" t="s">
        <v>937</v>
      </c>
      <c r="V1189" s="7">
        <v>8</v>
      </c>
    </row>
    <row r="1190" spans="1:22" ht="31" customHeight="1" x14ac:dyDescent="0.35">
      <c r="A1190" s="24" t="s">
        <v>2159</v>
      </c>
      <c r="B1190" s="13" t="s">
        <v>14</v>
      </c>
      <c r="C1190" s="17" t="s">
        <v>2221</v>
      </c>
      <c r="D1190" s="13" t="s">
        <v>2222</v>
      </c>
      <c r="E1190" s="32" t="s">
        <v>918</v>
      </c>
      <c r="F1190" s="14" t="s">
        <v>241</v>
      </c>
      <c r="G1190" s="128">
        <v>3050</v>
      </c>
      <c r="H1190" s="73">
        <v>180</v>
      </c>
      <c r="I1190" s="73">
        <v>549000</v>
      </c>
      <c r="J1190" s="73">
        <f t="shared" si="80"/>
        <v>636840</v>
      </c>
      <c r="K1190" s="4" t="s">
        <v>177</v>
      </c>
      <c r="L1190" s="16">
        <f t="shared" si="81"/>
        <v>3050</v>
      </c>
      <c r="M1190" s="73">
        <f t="shared" si="82"/>
        <v>636840</v>
      </c>
      <c r="N1190" s="29"/>
      <c r="O1190" s="32"/>
      <c r="P1190" s="74" t="s">
        <v>84</v>
      </c>
      <c r="Q1190" s="115" t="s">
        <v>720</v>
      </c>
      <c r="R1190" s="78" t="s">
        <v>57</v>
      </c>
      <c r="S1190" s="69" t="s">
        <v>262</v>
      </c>
      <c r="T1190" s="75" t="s">
        <v>920</v>
      </c>
      <c r="U1190" s="63" t="s">
        <v>937</v>
      </c>
      <c r="V1190" s="7">
        <v>8</v>
      </c>
    </row>
    <row r="1191" spans="1:22" ht="31" customHeight="1" x14ac:dyDescent="0.35">
      <c r="A1191" s="24" t="s">
        <v>2160</v>
      </c>
      <c r="B1191" s="13" t="s">
        <v>14</v>
      </c>
      <c r="C1191" s="17" t="s">
        <v>2221</v>
      </c>
      <c r="D1191" s="13" t="s">
        <v>2222</v>
      </c>
      <c r="E1191" s="17" t="s">
        <v>605</v>
      </c>
      <c r="F1191" s="14" t="s">
        <v>241</v>
      </c>
      <c r="G1191" s="128">
        <v>596.75</v>
      </c>
      <c r="H1191" s="73">
        <v>313.95999999999998</v>
      </c>
      <c r="I1191" s="73">
        <v>187355.62999999998</v>
      </c>
      <c r="J1191" s="73">
        <f t="shared" si="80"/>
        <v>217332.53079999995</v>
      </c>
      <c r="K1191" s="4" t="s">
        <v>177</v>
      </c>
      <c r="L1191" s="16">
        <f t="shared" si="81"/>
        <v>596.75</v>
      </c>
      <c r="M1191" s="73">
        <f t="shared" si="82"/>
        <v>217332.53079999995</v>
      </c>
      <c r="N1191" s="28"/>
      <c r="O1191" s="32"/>
      <c r="P1191" s="74" t="s">
        <v>85</v>
      </c>
      <c r="Q1191" s="114" t="s">
        <v>154</v>
      </c>
      <c r="R1191" s="78" t="s">
        <v>57</v>
      </c>
      <c r="S1191" s="69" t="s">
        <v>603</v>
      </c>
      <c r="T1191" s="75" t="s">
        <v>922</v>
      </c>
      <c r="U1191" s="63" t="s">
        <v>937</v>
      </c>
      <c r="V1191" s="7">
        <v>8</v>
      </c>
    </row>
    <row r="1192" spans="1:22" ht="31" customHeight="1" x14ac:dyDescent="0.35">
      <c r="A1192" s="24" t="s">
        <v>2161</v>
      </c>
      <c r="B1192" s="13" t="s">
        <v>14</v>
      </c>
      <c r="C1192" s="17" t="s">
        <v>2221</v>
      </c>
      <c r="D1192" s="13" t="s">
        <v>2222</v>
      </c>
      <c r="E1192" s="17" t="s">
        <v>52</v>
      </c>
      <c r="F1192" s="14" t="s">
        <v>241</v>
      </c>
      <c r="G1192" s="128">
        <v>1246</v>
      </c>
      <c r="H1192" s="73">
        <v>224.32550000000001</v>
      </c>
      <c r="I1192" s="73">
        <v>279509.57300000003</v>
      </c>
      <c r="J1192" s="73">
        <f t="shared" si="80"/>
        <v>324231.10467999999</v>
      </c>
      <c r="K1192" s="4" t="s">
        <v>177</v>
      </c>
      <c r="L1192" s="16">
        <f t="shared" si="81"/>
        <v>1246</v>
      </c>
      <c r="M1192" s="73">
        <f t="shared" si="82"/>
        <v>324231.10467999999</v>
      </c>
      <c r="N1192" s="28"/>
      <c r="O1192" s="32"/>
      <c r="P1192" s="74" t="s">
        <v>85</v>
      </c>
      <c r="Q1192" s="114" t="s">
        <v>134</v>
      </c>
      <c r="R1192" s="78" t="s">
        <v>57</v>
      </c>
      <c r="S1192" s="69" t="s">
        <v>338</v>
      </c>
      <c r="T1192" s="75" t="s">
        <v>922</v>
      </c>
      <c r="U1192" s="63" t="s">
        <v>937</v>
      </c>
      <c r="V1192" s="7">
        <v>8</v>
      </c>
    </row>
    <row r="1193" spans="1:22" ht="27.65" customHeight="1" x14ac:dyDescent="0.35">
      <c r="A1193" s="24" t="s">
        <v>2162</v>
      </c>
      <c r="B1193" s="13" t="s">
        <v>14</v>
      </c>
      <c r="C1193" s="17" t="s">
        <v>2221</v>
      </c>
      <c r="D1193" s="13" t="s">
        <v>2222</v>
      </c>
      <c r="E1193" s="17" t="s">
        <v>586</v>
      </c>
      <c r="F1193" s="14" t="s">
        <v>241</v>
      </c>
      <c r="G1193" s="128">
        <v>570.54</v>
      </c>
      <c r="H1193" s="73">
        <v>370.7122</v>
      </c>
      <c r="I1193" s="73">
        <v>211506.13858799997</v>
      </c>
      <c r="J1193" s="73">
        <f t="shared" si="80"/>
        <v>245347.12076207995</v>
      </c>
      <c r="K1193" s="4" t="s">
        <v>177</v>
      </c>
      <c r="L1193" s="16">
        <f t="shared" si="81"/>
        <v>570.54</v>
      </c>
      <c r="M1193" s="73">
        <f t="shared" si="82"/>
        <v>245347.12076207995</v>
      </c>
      <c r="N1193" s="50"/>
      <c r="O1193" s="51"/>
      <c r="P1193" s="74" t="s">
        <v>85</v>
      </c>
      <c r="Q1193" s="114" t="s">
        <v>134</v>
      </c>
      <c r="R1193" s="78" t="s">
        <v>57</v>
      </c>
      <c r="S1193" s="69" t="s">
        <v>339</v>
      </c>
      <c r="T1193" s="75" t="s">
        <v>922</v>
      </c>
      <c r="U1193" s="63" t="s">
        <v>937</v>
      </c>
      <c r="V1193" s="7">
        <v>8</v>
      </c>
    </row>
    <row r="1194" spans="1:22" ht="31" customHeight="1" x14ac:dyDescent="0.35">
      <c r="A1194" s="24" t="s">
        <v>2163</v>
      </c>
      <c r="B1194" s="13" t="s">
        <v>14</v>
      </c>
      <c r="C1194" s="17" t="s">
        <v>2221</v>
      </c>
      <c r="D1194" s="13" t="s">
        <v>2222</v>
      </c>
      <c r="E1194" s="17" t="s">
        <v>605</v>
      </c>
      <c r="F1194" s="14" t="s">
        <v>241</v>
      </c>
      <c r="G1194" s="128">
        <v>372</v>
      </c>
      <c r="H1194" s="73">
        <v>313.95940000000002</v>
      </c>
      <c r="I1194" s="73">
        <v>116792.8968</v>
      </c>
      <c r="J1194" s="73">
        <f t="shared" si="80"/>
        <v>135479.76028799999</v>
      </c>
      <c r="K1194" s="4" t="s">
        <v>177</v>
      </c>
      <c r="L1194" s="16">
        <f t="shared" si="81"/>
        <v>372</v>
      </c>
      <c r="M1194" s="73">
        <f t="shared" si="82"/>
        <v>135479.76028799999</v>
      </c>
      <c r="N1194" s="28"/>
      <c r="O1194" s="32"/>
      <c r="P1194" s="74" t="s">
        <v>85</v>
      </c>
      <c r="Q1194" s="114" t="s">
        <v>134</v>
      </c>
      <c r="R1194" s="78" t="s">
        <v>57</v>
      </c>
      <c r="S1194" s="69" t="s">
        <v>339</v>
      </c>
      <c r="T1194" s="75" t="s">
        <v>922</v>
      </c>
      <c r="U1194" s="63" t="s">
        <v>937</v>
      </c>
      <c r="V1194" s="7">
        <v>8</v>
      </c>
    </row>
    <row r="1195" spans="1:22" ht="31" customHeight="1" x14ac:dyDescent="0.35">
      <c r="A1195" s="24" t="s">
        <v>2164</v>
      </c>
      <c r="B1195" s="13" t="s">
        <v>14</v>
      </c>
      <c r="C1195" s="17" t="s">
        <v>2221</v>
      </c>
      <c r="D1195" s="13" t="s">
        <v>2222</v>
      </c>
      <c r="E1195" s="69" t="s">
        <v>828</v>
      </c>
      <c r="F1195" s="14" t="s">
        <v>241</v>
      </c>
      <c r="G1195" s="128">
        <v>408</v>
      </c>
      <c r="H1195" s="73">
        <v>370.7122</v>
      </c>
      <c r="I1195" s="73">
        <v>151250.57759999999</v>
      </c>
      <c r="J1195" s="73">
        <f t="shared" si="80"/>
        <v>175450.67001599999</v>
      </c>
      <c r="K1195" s="4" t="s">
        <v>177</v>
      </c>
      <c r="L1195" s="16">
        <f t="shared" si="81"/>
        <v>408</v>
      </c>
      <c r="M1195" s="73">
        <f t="shared" si="82"/>
        <v>175450.67001599999</v>
      </c>
      <c r="N1195" s="28"/>
      <c r="O1195" s="32"/>
      <c r="P1195" s="74" t="s">
        <v>85</v>
      </c>
      <c r="Q1195" s="114" t="s">
        <v>109</v>
      </c>
      <c r="R1195" s="78" t="s">
        <v>57</v>
      </c>
      <c r="S1195" s="69" t="s">
        <v>828</v>
      </c>
      <c r="T1195" s="75" t="s">
        <v>922</v>
      </c>
      <c r="U1195" s="63" t="s">
        <v>937</v>
      </c>
      <c r="V1195" s="7">
        <v>8</v>
      </c>
    </row>
    <row r="1196" spans="1:22" ht="31" customHeight="1" x14ac:dyDescent="0.35">
      <c r="A1196" s="24" t="s">
        <v>2165</v>
      </c>
      <c r="B1196" s="13" t="s">
        <v>14</v>
      </c>
      <c r="C1196" s="17" t="s">
        <v>2221</v>
      </c>
      <c r="D1196" s="13" t="s">
        <v>2222</v>
      </c>
      <c r="E1196" s="17" t="s">
        <v>586</v>
      </c>
      <c r="F1196" s="14" t="s">
        <v>241</v>
      </c>
      <c r="G1196" s="128">
        <v>693</v>
      </c>
      <c r="H1196" s="73">
        <v>370.7122</v>
      </c>
      <c r="I1196" s="73">
        <v>256903.5546</v>
      </c>
      <c r="J1196" s="73">
        <f t="shared" si="80"/>
        <v>298008.12333599996</v>
      </c>
      <c r="K1196" s="4" t="s">
        <v>177</v>
      </c>
      <c r="L1196" s="16">
        <f t="shared" si="81"/>
        <v>693</v>
      </c>
      <c r="M1196" s="73">
        <f t="shared" si="82"/>
        <v>298008.12333599996</v>
      </c>
      <c r="N1196" s="28"/>
      <c r="O1196" s="32"/>
      <c r="P1196" s="74" t="s">
        <v>85</v>
      </c>
      <c r="Q1196" s="115" t="s">
        <v>720</v>
      </c>
      <c r="R1196" s="78" t="s">
        <v>57</v>
      </c>
      <c r="S1196" s="69" t="s">
        <v>262</v>
      </c>
      <c r="T1196" s="75" t="s">
        <v>922</v>
      </c>
      <c r="U1196" s="63" t="s">
        <v>937</v>
      </c>
      <c r="V1196" s="7">
        <v>8</v>
      </c>
    </row>
    <row r="1197" spans="1:22" ht="31" customHeight="1" x14ac:dyDescent="0.35">
      <c r="A1197" s="24" t="s">
        <v>2166</v>
      </c>
      <c r="B1197" s="13" t="s">
        <v>14</v>
      </c>
      <c r="C1197" s="17" t="s">
        <v>2221</v>
      </c>
      <c r="D1197" s="13" t="s">
        <v>2222</v>
      </c>
      <c r="E1197" s="17" t="s">
        <v>605</v>
      </c>
      <c r="F1197" s="14" t="s">
        <v>241</v>
      </c>
      <c r="G1197" s="128">
        <v>423</v>
      </c>
      <c r="H1197" s="73">
        <v>313.95940000000002</v>
      </c>
      <c r="I1197" s="73">
        <v>132804.82620000001</v>
      </c>
      <c r="J1197" s="73">
        <f t="shared" si="80"/>
        <v>154053.59839200001</v>
      </c>
      <c r="K1197" s="4" t="s">
        <v>177</v>
      </c>
      <c r="L1197" s="16">
        <f t="shared" si="81"/>
        <v>423</v>
      </c>
      <c r="M1197" s="73">
        <f t="shared" si="82"/>
        <v>154053.59839200001</v>
      </c>
      <c r="N1197" s="28"/>
      <c r="O1197" s="32"/>
      <c r="P1197" s="74" t="s">
        <v>85</v>
      </c>
      <c r="Q1197" s="115" t="s">
        <v>720</v>
      </c>
      <c r="R1197" s="78" t="s">
        <v>57</v>
      </c>
      <c r="S1197" s="69" t="s">
        <v>262</v>
      </c>
      <c r="T1197" s="75" t="s">
        <v>922</v>
      </c>
      <c r="U1197" s="63" t="s">
        <v>937</v>
      </c>
      <c r="V1197" s="7">
        <v>8</v>
      </c>
    </row>
    <row r="1198" spans="1:22" ht="31" customHeight="1" x14ac:dyDescent="0.35">
      <c r="A1198" s="24" t="s">
        <v>2167</v>
      </c>
      <c r="B1198" s="13" t="s">
        <v>14</v>
      </c>
      <c r="C1198" s="17" t="s">
        <v>2221</v>
      </c>
      <c r="D1198" s="13" t="s">
        <v>2222</v>
      </c>
      <c r="E1198" s="17" t="s">
        <v>52</v>
      </c>
      <c r="F1198" s="14" t="s">
        <v>241</v>
      </c>
      <c r="G1198" s="128">
        <v>18755.22</v>
      </c>
      <c r="H1198" s="73">
        <v>224.32550000000001</v>
      </c>
      <c r="I1198" s="73">
        <v>4207274.1041100007</v>
      </c>
      <c r="J1198" s="73">
        <f t="shared" si="80"/>
        <v>4880437.9607676007</v>
      </c>
      <c r="K1198" s="4" t="s">
        <v>177</v>
      </c>
      <c r="L1198" s="16">
        <f t="shared" si="81"/>
        <v>18755.22</v>
      </c>
      <c r="M1198" s="73">
        <f t="shared" si="82"/>
        <v>4880437.9607676007</v>
      </c>
      <c r="N1198" s="28"/>
      <c r="O1198" s="32"/>
      <c r="P1198" s="74" t="s">
        <v>85</v>
      </c>
      <c r="Q1198" s="115" t="s">
        <v>720</v>
      </c>
      <c r="R1198" s="78" t="s">
        <v>57</v>
      </c>
      <c r="S1198" s="69" t="s">
        <v>262</v>
      </c>
      <c r="T1198" s="75" t="s">
        <v>922</v>
      </c>
      <c r="U1198" s="63" t="s">
        <v>937</v>
      </c>
      <c r="V1198" s="7">
        <v>8</v>
      </c>
    </row>
    <row r="1199" spans="1:22" ht="31" customHeight="1" x14ac:dyDescent="0.35">
      <c r="A1199" s="24" t="s">
        <v>2168</v>
      </c>
      <c r="B1199" s="13" t="s">
        <v>14</v>
      </c>
      <c r="C1199" s="17" t="s">
        <v>2221</v>
      </c>
      <c r="D1199" s="13" t="s">
        <v>2222</v>
      </c>
      <c r="E1199" s="17" t="s">
        <v>619</v>
      </c>
      <c r="F1199" s="14" t="s">
        <v>241</v>
      </c>
      <c r="G1199" s="128">
        <v>1056</v>
      </c>
      <c r="H1199" s="73">
        <v>322.80830000000003</v>
      </c>
      <c r="I1199" s="73">
        <v>340885.56480000005</v>
      </c>
      <c r="J1199" s="73">
        <f t="shared" si="80"/>
        <v>395427.255168</v>
      </c>
      <c r="K1199" s="4" t="s">
        <v>177</v>
      </c>
      <c r="L1199" s="16">
        <f t="shared" si="81"/>
        <v>1056</v>
      </c>
      <c r="M1199" s="73">
        <f t="shared" si="82"/>
        <v>395427.255168</v>
      </c>
      <c r="N1199" s="28"/>
      <c r="O1199" s="32" t="s">
        <v>647</v>
      </c>
      <c r="P1199" s="74" t="s">
        <v>86</v>
      </c>
      <c r="Q1199" s="114" t="s">
        <v>154</v>
      </c>
      <c r="R1199" s="78" t="s">
        <v>57</v>
      </c>
      <c r="S1199" s="69" t="s">
        <v>223</v>
      </c>
      <c r="T1199" s="75" t="s">
        <v>867</v>
      </c>
      <c r="U1199" s="63" t="s">
        <v>937</v>
      </c>
      <c r="V1199" s="7">
        <v>8</v>
      </c>
    </row>
    <row r="1200" spans="1:22" ht="31" customHeight="1" x14ac:dyDescent="0.35">
      <c r="A1200" s="24" t="s">
        <v>2169</v>
      </c>
      <c r="B1200" s="13" t="s">
        <v>14</v>
      </c>
      <c r="C1200" s="17" t="s">
        <v>2221</v>
      </c>
      <c r="D1200" s="13" t="s">
        <v>2222</v>
      </c>
      <c r="E1200" s="17" t="s">
        <v>621</v>
      </c>
      <c r="F1200" s="14" t="s">
        <v>241</v>
      </c>
      <c r="G1200" s="128">
        <v>60</v>
      </c>
      <c r="H1200" s="73">
        <v>210.65090000000001</v>
      </c>
      <c r="I1200" s="73">
        <v>12639.054</v>
      </c>
      <c r="J1200" s="73">
        <f t="shared" si="80"/>
        <v>14661.30264</v>
      </c>
      <c r="K1200" s="4" t="s">
        <v>177</v>
      </c>
      <c r="L1200" s="16">
        <f t="shared" si="81"/>
        <v>60</v>
      </c>
      <c r="M1200" s="73">
        <f t="shared" si="82"/>
        <v>14661.30264</v>
      </c>
      <c r="N1200" s="29"/>
      <c r="O1200" s="32" t="s">
        <v>649</v>
      </c>
      <c r="P1200" s="74" t="s">
        <v>86</v>
      </c>
      <c r="Q1200" s="114" t="s">
        <v>154</v>
      </c>
      <c r="R1200" s="78" t="s">
        <v>57</v>
      </c>
      <c r="S1200" s="69" t="s">
        <v>675</v>
      </c>
      <c r="T1200" s="75" t="s">
        <v>228</v>
      </c>
      <c r="U1200" s="63" t="s">
        <v>937</v>
      </c>
      <c r="V1200" s="7">
        <v>8</v>
      </c>
    </row>
    <row r="1201" spans="1:22" ht="31" customHeight="1" x14ac:dyDescent="0.35">
      <c r="A1201" s="24" t="s">
        <v>2170</v>
      </c>
      <c r="B1201" s="13" t="s">
        <v>14</v>
      </c>
      <c r="C1201" s="17" t="s">
        <v>2221</v>
      </c>
      <c r="D1201" s="13" t="s">
        <v>2222</v>
      </c>
      <c r="E1201" s="17" t="s">
        <v>624</v>
      </c>
      <c r="F1201" s="14" t="s">
        <v>241</v>
      </c>
      <c r="G1201" s="128">
        <v>94</v>
      </c>
      <c r="H1201" s="73">
        <v>923.24950000000013</v>
      </c>
      <c r="I1201" s="73">
        <v>86785.453000000009</v>
      </c>
      <c r="J1201" s="73">
        <f t="shared" si="80"/>
        <v>100671.12548</v>
      </c>
      <c r="K1201" s="4" t="s">
        <v>177</v>
      </c>
      <c r="L1201" s="16">
        <f t="shared" si="81"/>
        <v>94</v>
      </c>
      <c r="M1201" s="73">
        <f t="shared" si="82"/>
        <v>100671.12548</v>
      </c>
      <c r="N1201" s="28"/>
      <c r="O1201" s="32" t="s">
        <v>650</v>
      </c>
      <c r="P1201" s="74" t="s">
        <v>86</v>
      </c>
      <c r="Q1201" s="114" t="s">
        <v>154</v>
      </c>
      <c r="R1201" s="78" t="s">
        <v>57</v>
      </c>
      <c r="S1201" s="69" t="s">
        <v>675</v>
      </c>
      <c r="T1201" s="75" t="s">
        <v>228</v>
      </c>
      <c r="U1201" s="63" t="s">
        <v>937</v>
      </c>
      <c r="V1201" s="7">
        <v>8</v>
      </c>
    </row>
    <row r="1202" spans="1:22" ht="31" customHeight="1" x14ac:dyDescent="0.35">
      <c r="A1202" s="24" t="s">
        <v>2171</v>
      </c>
      <c r="B1202" s="13" t="s">
        <v>14</v>
      </c>
      <c r="C1202" s="17" t="s">
        <v>2221</v>
      </c>
      <c r="D1202" s="13" t="s">
        <v>2222</v>
      </c>
      <c r="E1202" s="17" t="s">
        <v>622</v>
      </c>
      <c r="F1202" s="14" t="s">
        <v>241</v>
      </c>
      <c r="G1202" s="128">
        <v>24</v>
      </c>
      <c r="H1202" s="73">
        <v>210.65090000000001</v>
      </c>
      <c r="I1202" s="73">
        <v>5055.6216000000004</v>
      </c>
      <c r="J1202" s="73">
        <f t="shared" si="80"/>
        <v>5864.5210560000005</v>
      </c>
      <c r="K1202" s="4" t="s">
        <v>177</v>
      </c>
      <c r="L1202" s="16">
        <f t="shared" si="81"/>
        <v>24</v>
      </c>
      <c r="M1202" s="73">
        <f t="shared" si="82"/>
        <v>5864.5210560000005</v>
      </c>
      <c r="N1202" s="28"/>
      <c r="O1202" s="32" t="s">
        <v>649</v>
      </c>
      <c r="P1202" s="74" t="s">
        <v>86</v>
      </c>
      <c r="Q1202" s="114" t="s">
        <v>154</v>
      </c>
      <c r="R1202" s="78" t="s">
        <v>57</v>
      </c>
      <c r="S1202" s="69" t="s">
        <v>675</v>
      </c>
      <c r="T1202" s="75" t="s">
        <v>228</v>
      </c>
      <c r="U1202" s="63" t="s">
        <v>937</v>
      </c>
      <c r="V1202" s="7">
        <v>8</v>
      </c>
    </row>
    <row r="1203" spans="1:22" ht="31" customHeight="1" x14ac:dyDescent="0.35">
      <c r="A1203" s="24" t="s">
        <v>2172</v>
      </c>
      <c r="B1203" s="13" t="s">
        <v>14</v>
      </c>
      <c r="C1203" s="17" t="s">
        <v>2221</v>
      </c>
      <c r="D1203" s="13" t="s">
        <v>2222</v>
      </c>
      <c r="E1203" s="17" t="s">
        <v>625</v>
      </c>
      <c r="F1203" s="14" t="s">
        <v>241</v>
      </c>
      <c r="G1203" s="128">
        <v>14</v>
      </c>
      <c r="H1203" s="73">
        <v>923.24950000000013</v>
      </c>
      <c r="I1203" s="73">
        <v>12925.493000000002</v>
      </c>
      <c r="J1203" s="73">
        <f t="shared" si="80"/>
        <v>14993.571880000001</v>
      </c>
      <c r="K1203" s="4" t="s">
        <v>177</v>
      </c>
      <c r="L1203" s="16">
        <f t="shared" si="81"/>
        <v>14</v>
      </c>
      <c r="M1203" s="73">
        <f t="shared" si="82"/>
        <v>14993.571880000001</v>
      </c>
      <c r="N1203" s="29"/>
      <c r="O1203" s="32" t="s">
        <v>650</v>
      </c>
      <c r="P1203" s="74" t="s">
        <v>86</v>
      </c>
      <c r="Q1203" s="114" t="s">
        <v>154</v>
      </c>
      <c r="R1203" s="78" t="s">
        <v>57</v>
      </c>
      <c r="S1203" s="69" t="s">
        <v>675</v>
      </c>
      <c r="T1203" s="75" t="s">
        <v>228</v>
      </c>
      <c r="U1203" s="63" t="s">
        <v>937</v>
      </c>
      <c r="V1203" s="7">
        <v>8</v>
      </c>
    </row>
    <row r="1204" spans="1:22" ht="31" customHeight="1" x14ac:dyDescent="0.35">
      <c r="A1204" s="24" t="s">
        <v>2173</v>
      </c>
      <c r="B1204" s="13" t="s">
        <v>14</v>
      </c>
      <c r="C1204" s="17" t="s">
        <v>2221</v>
      </c>
      <c r="D1204" s="13" t="s">
        <v>2222</v>
      </c>
      <c r="E1204" s="17" t="s">
        <v>626</v>
      </c>
      <c r="F1204" s="14" t="s">
        <v>241</v>
      </c>
      <c r="G1204" s="128">
        <v>14</v>
      </c>
      <c r="H1204" s="73">
        <v>923.24950000000013</v>
      </c>
      <c r="I1204" s="73">
        <v>12925.493000000002</v>
      </c>
      <c r="J1204" s="73">
        <f t="shared" si="80"/>
        <v>14993.571880000001</v>
      </c>
      <c r="K1204" s="4" t="s">
        <v>177</v>
      </c>
      <c r="L1204" s="16">
        <f t="shared" si="81"/>
        <v>14</v>
      </c>
      <c r="M1204" s="73">
        <f t="shared" si="82"/>
        <v>14993.571880000001</v>
      </c>
      <c r="N1204" s="28"/>
      <c r="O1204" s="32" t="s">
        <v>650</v>
      </c>
      <c r="P1204" s="74" t="s">
        <v>86</v>
      </c>
      <c r="Q1204" s="114" t="s">
        <v>154</v>
      </c>
      <c r="R1204" s="78" t="s">
        <v>57</v>
      </c>
      <c r="S1204" s="69" t="s">
        <v>675</v>
      </c>
      <c r="T1204" s="75" t="s">
        <v>228</v>
      </c>
      <c r="U1204" s="63" t="s">
        <v>937</v>
      </c>
      <c r="V1204" s="7">
        <v>8</v>
      </c>
    </row>
    <row r="1205" spans="1:22" ht="32.5" customHeight="1" x14ac:dyDescent="0.35">
      <c r="A1205" s="24" t="s">
        <v>2174</v>
      </c>
      <c r="B1205" s="13" t="s">
        <v>14</v>
      </c>
      <c r="C1205" s="17" t="s">
        <v>2221</v>
      </c>
      <c r="D1205" s="13" t="s">
        <v>2222</v>
      </c>
      <c r="E1205" s="17" t="s">
        <v>623</v>
      </c>
      <c r="F1205" s="14" t="s">
        <v>241</v>
      </c>
      <c r="G1205" s="128">
        <v>14</v>
      </c>
      <c r="H1205" s="73">
        <v>210.65090000000001</v>
      </c>
      <c r="I1205" s="73">
        <v>2949.1125999999999</v>
      </c>
      <c r="J1205" s="73">
        <f t="shared" si="80"/>
        <v>3420.9706159999996</v>
      </c>
      <c r="K1205" s="4" t="s">
        <v>177</v>
      </c>
      <c r="L1205" s="16">
        <f t="shared" si="81"/>
        <v>14</v>
      </c>
      <c r="M1205" s="73">
        <f t="shared" si="82"/>
        <v>3420.9706159999996</v>
      </c>
      <c r="N1205" s="29"/>
      <c r="O1205" s="32" t="s">
        <v>650</v>
      </c>
      <c r="P1205" s="74" t="s">
        <v>86</v>
      </c>
      <c r="Q1205" s="114" t="s">
        <v>154</v>
      </c>
      <c r="R1205" s="78" t="s">
        <v>57</v>
      </c>
      <c r="S1205" s="69" t="s">
        <v>675</v>
      </c>
      <c r="T1205" s="75" t="s">
        <v>228</v>
      </c>
      <c r="U1205" s="63" t="s">
        <v>937</v>
      </c>
      <c r="V1205" s="7">
        <v>8</v>
      </c>
    </row>
    <row r="1206" spans="1:22" ht="31" customHeight="1" x14ac:dyDescent="0.35">
      <c r="A1206" s="24" t="s">
        <v>2175</v>
      </c>
      <c r="B1206" s="13" t="s">
        <v>14</v>
      </c>
      <c r="C1206" s="17" t="s">
        <v>2221</v>
      </c>
      <c r="D1206" s="13" t="s">
        <v>2222</v>
      </c>
      <c r="E1206" s="17" t="s">
        <v>53</v>
      </c>
      <c r="F1206" s="14" t="s">
        <v>241</v>
      </c>
      <c r="G1206" s="128">
        <v>504</v>
      </c>
      <c r="H1206" s="73">
        <v>388.16390000000001</v>
      </c>
      <c r="I1206" s="73">
        <v>195634.60560000001</v>
      </c>
      <c r="J1206" s="73">
        <f t="shared" si="80"/>
        <v>226936.14249599999</v>
      </c>
      <c r="K1206" s="4" t="s">
        <v>177</v>
      </c>
      <c r="L1206" s="16">
        <f t="shared" si="81"/>
        <v>504</v>
      </c>
      <c r="M1206" s="73">
        <f t="shared" si="82"/>
        <v>226936.14249599999</v>
      </c>
      <c r="N1206" s="28"/>
      <c r="O1206" s="32" t="s">
        <v>923</v>
      </c>
      <c r="P1206" s="74" t="s">
        <v>86</v>
      </c>
      <c r="Q1206" s="114" t="s">
        <v>154</v>
      </c>
      <c r="R1206" s="78" t="s">
        <v>57</v>
      </c>
      <c r="S1206" s="69" t="s">
        <v>169</v>
      </c>
      <c r="T1206" s="75" t="s">
        <v>228</v>
      </c>
      <c r="U1206" s="63" t="s">
        <v>937</v>
      </c>
      <c r="V1206" s="7">
        <v>8</v>
      </c>
    </row>
    <row r="1207" spans="1:22" ht="31" customHeight="1" x14ac:dyDescent="0.35">
      <c r="A1207" s="24" t="s">
        <v>2176</v>
      </c>
      <c r="B1207" s="13" t="s">
        <v>14</v>
      </c>
      <c r="C1207" s="17" t="s">
        <v>2221</v>
      </c>
      <c r="D1207" s="13" t="s">
        <v>2222</v>
      </c>
      <c r="E1207" s="17" t="s">
        <v>627</v>
      </c>
      <c r="F1207" s="14" t="s">
        <v>241</v>
      </c>
      <c r="G1207" s="128">
        <v>620</v>
      </c>
      <c r="H1207" s="73">
        <v>100.84750000000001</v>
      </c>
      <c r="I1207" s="73">
        <v>62525.450000000004</v>
      </c>
      <c r="J1207" s="73">
        <f t="shared" si="80"/>
        <v>72529.521999999997</v>
      </c>
      <c r="K1207" s="4" t="s">
        <v>177</v>
      </c>
      <c r="L1207" s="16">
        <f t="shared" si="81"/>
        <v>620</v>
      </c>
      <c r="M1207" s="73">
        <f t="shared" si="82"/>
        <v>72529.521999999997</v>
      </c>
      <c r="N1207" s="28"/>
      <c r="O1207" s="32" t="s">
        <v>924</v>
      </c>
      <c r="P1207" s="74" t="s">
        <v>86</v>
      </c>
      <c r="Q1207" s="114" t="s">
        <v>154</v>
      </c>
      <c r="R1207" s="78" t="s">
        <v>57</v>
      </c>
      <c r="S1207" s="69" t="s">
        <v>170</v>
      </c>
      <c r="T1207" s="75" t="s">
        <v>228</v>
      </c>
      <c r="U1207" s="63" t="s">
        <v>937</v>
      </c>
      <c r="V1207" s="7">
        <v>8</v>
      </c>
    </row>
    <row r="1208" spans="1:22" ht="31" customHeight="1" x14ac:dyDescent="0.35">
      <c r="A1208" s="24" t="s">
        <v>2177</v>
      </c>
      <c r="B1208" s="13" t="s">
        <v>14</v>
      </c>
      <c r="C1208" s="17" t="s">
        <v>2221</v>
      </c>
      <c r="D1208" s="13" t="s">
        <v>2222</v>
      </c>
      <c r="E1208" s="17" t="s">
        <v>628</v>
      </c>
      <c r="F1208" s="14" t="s">
        <v>241</v>
      </c>
      <c r="G1208" s="128">
        <v>30</v>
      </c>
      <c r="H1208" s="73">
        <v>100.84750000000001</v>
      </c>
      <c r="I1208" s="73">
        <v>3025.4250000000002</v>
      </c>
      <c r="J1208" s="73">
        <f t="shared" si="80"/>
        <v>3509.4929999999999</v>
      </c>
      <c r="K1208" s="4" t="s">
        <v>177</v>
      </c>
      <c r="L1208" s="16">
        <f t="shared" si="81"/>
        <v>30</v>
      </c>
      <c r="M1208" s="73">
        <f t="shared" si="82"/>
        <v>3509.4929999999999</v>
      </c>
      <c r="N1208" s="28"/>
      <c r="O1208" s="32" t="s">
        <v>924</v>
      </c>
      <c r="P1208" s="74" t="s">
        <v>86</v>
      </c>
      <c r="Q1208" s="114" t="s">
        <v>154</v>
      </c>
      <c r="R1208" s="78" t="s">
        <v>57</v>
      </c>
      <c r="S1208" s="69" t="s">
        <v>170</v>
      </c>
      <c r="T1208" s="75" t="s">
        <v>228</v>
      </c>
      <c r="U1208" s="63" t="s">
        <v>937</v>
      </c>
      <c r="V1208" s="7">
        <v>8</v>
      </c>
    </row>
    <row r="1209" spans="1:22" ht="31" customHeight="1" x14ac:dyDescent="0.35">
      <c r="A1209" s="24" t="s">
        <v>2178</v>
      </c>
      <c r="B1209" s="13" t="s">
        <v>14</v>
      </c>
      <c r="C1209" s="17" t="s">
        <v>2221</v>
      </c>
      <c r="D1209" s="13" t="s">
        <v>2222</v>
      </c>
      <c r="E1209" s="17" t="s">
        <v>343</v>
      </c>
      <c r="F1209" s="14" t="s">
        <v>241</v>
      </c>
      <c r="G1209" s="128">
        <v>255.1</v>
      </c>
      <c r="H1209" s="73">
        <v>377.04660000000001</v>
      </c>
      <c r="I1209" s="73">
        <v>96184.587660000005</v>
      </c>
      <c r="J1209" s="73">
        <f t="shared" si="80"/>
        <v>111574.1216856</v>
      </c>
      <c r="K1209" s="4" t="s">
        <v>177</v>
      </c>
      <c r="L1209" s="16">
        <f t="shared" ref="L1209:L1210" si="83">G1209</f>
        <v>255.1</v>
      </c>
      <c r="M1209" s="73">
        <f t="shared" ref="M1209:M1210" si="84">J1209</f>
        <v>111574.1216856</v>
      </c>
      <c r="N1209" s="28"/>
      <c r="O1209" s="32" t="s">
        <v>938</v>
      </c>
      <c r="P1209" s="74" t="s">
        <v>86</v>
      </c>
      <c r="Q1209" s="114" t="s">
        <v>134</v>
      </c>
      <c r="R1209" s="78" t="s">
        <v>57</v>
      </c>
      <c r="S1209" s="69" t="s">
        <v>349</v>
      </c>
      <c r="T1209" s="75" t="s">
        <v>228</v>
      </c>
      <c r="U1209" s="63" t="s">
        <v>937</v>
      </c>
      <c r="V1209" s="7">
        <v>8</v>
      </c>
    </row>
    <row r="1210" spans="1:22" ht="31" customHeight="1" x14ac:dyDescent="0.35">
      <c r="A1210" s="24" t="s">
        <v>2179</v>
      </c>
      <c r="B1210" s="13" t="s">
        <v>14</v>
      </c>
      <c r="C1210" s="17" t="s">
        <v>2221</v>
      </c>
      <c r="D1210" s="13" t="s">
        <v>2222</v>
      </c>
      <c r="E1210" s="17" t="s">
        <v>631</v>
      </c>
      <c r="F1210" s="14" t="s">
        <v>241</v>
      </c>
      <c r="G1210" s="128">
        <v>235</v>
      </c>
      <c r="H1210" s="73">
        <v>144.38580000000002</v>
      </c>
      <c r="I1210" s="73">
        <v>33930.663</v>
      </c>
      <c r="J1210" s="73">
        <f t="shared" si="80"/>
        <v>39359.569080000001</v>
      </c>
      <c r="K1210" s="4" t="s">
        <v>177</v>
      </c>
      <c r="L1210" s="16">
        <f t="shared" si="83"/>
        <v>235</v>
      </c>
      <c r="M1210" s="73">
        <f t="shared" si="84"/>
        <v>39359.569080000001</v>
      </c>
      <c r="N1210" s="28"/>
      <c r="O1210" s="32" t="s">
        <v>924</v>
      </c>
      <c r="P1210" s="74" t="s">
        <v>86</v>
      </c>
      <c r="Q1210" s="114" t="s">
        <v>134</v>
      </c>
      <c r="R1210" s="78" t="s">
        <v>57</v>
      </c>
      <c r="S1210" s="69" t="s">
        <v>251</v>
      </c>
      <c r="T1210" s="75" t="s">
        <v>867</v>
      </c>
      <c r="U1210" s="63" t="s">
        <v>937</v>
      </c>
      <c r="V1210" s="7">
        <v>8</v>
      </c>
    </row>
    <row r="1211" spans="1:22" ht="31" customHeight="1" x14ac:dyDescent="0.35">
      <c r="A1211" s="24" t="s">
        <v>2180</v>
      </c>
      <c r="B1211" s="13" t="s">
        <v>14</v>
      </c>
      <c r="C1211" s="17" t="s">
        <v>2221</v>
      </c>
      <c r="D1211" s="13" t="s">
        <v>2222</v>
      </c>
      <c r="E1211" s="17" t="s">
        <v>636</v>
      </c>
      <c r="F1211" s="14" t="s">
        <v>241</v>
      </c>
      <c r="G1211" s="128">
        <v>100</v>
      </c>
      <c r="H1211" s="73">
        <v>923.24950000000013</v>
      </c>
      <c r="I1211" s="73">
        <v>92324.950000000012</v>
      </c>
      <c r="J1211" s="73">
        <f t="shared" si="80"/>
        <v>107096.94200000001</v>
      </c>
      <c r="K1211" s="4" t="s">
        <v>177</v>
      </c>
      <c r="L1211" s="16">
        <f t="shared" si="81"/>
        <v>100</v>
      </c>
      <c r="M1211" s="73">
        <f t="shared" si="82"/>
        <v>107096.94200000001</v>
      </c>
      <c r="N1211" s="28"/>
      <c r="O1211" s="32" t="s">
        <v>925</v>
      </c>
      <c r="P1211" s="74" t="s">
        <v>86</v>
      </c>
      <c r="Q1211" s="114" t="s">
        <v>134</v>
      </c>
      <c r="R1211" s="78" t="s">
        <v>57</v>
      </c>
      <c r="S1211" s="69" t="s">
        <v>230</v>
      </c>
      <c r="T1211" s="75" t="s">
        <v>228</v>
      </c>
      <c r="U1211" s="63" t="s">
        <v>937</v>
      </c>
      <c r="V1211" s="7">
        <v>8</v>
      </c>
    </row>
    <row r="1212" spans="1:22" ht="31" customHeight="1" x14ac:dyDescent="0.35">
      <c r="A1212" s="24" t="s">
        <v>2181</v>
      </c>
      <c r="B1212" s="13" t="s">
        <v>14</v>
      </c>
      <c r="C1212" s="17" t="s">
        <v>2221</v>
      </c>
      <c r="D1212" s="13" t="s">
        <v>2222</v>
      </c>
      <c r="E1212" s="17" t="s">
        <v>928</v>
      </c>
      <c r="F1212" s="14" t="s">
        <v>241</v>
      </c>
      <c r="G1212" s="128">
        <v>3214</v>
      </c>
      <c r="H1212" s="73">
        <v>392.80770000000001</v>
      </c>
      <c r="I1212" s="73">
        <v>1262483.9478</v>
      </c>
      <c r="J1212" s="73">
        <f t="shared" si="80"/>
        <v>1464481.3794479999</v>
      </c>
      <c r="K1212" s="4" t="s">
        <v>177</v>
      </c>
      <c r="L1212" s="16">
        <f t="shared" si="81"/>
        <v>3214</v>
      </c>
      <c r="M1212" s="73">
        <f t="shared" si="82"/>
        <v>1464481.3794479999</v>
      </c>
      <c r="N1212" s="28"/>
      <c r="O1212" s="32" t="s">
        <v>923</v>
      </c>
      <c r="P1212" s="74" t="s">
        <v>86</v>
      </c>
      <c r="Q1212" s="114" t="s">
        <v>134</v>
      </c>
      <c r="R1212" s="78" t="s">
        <v>57</v>
      </c>
      <c r="S1212" s="69" t="s">
        <v>230</v>
      </c>
      <c r="T1212" s="75" t="s">
        <v>228</v>
      </c>
      <c r="U1212" s="63" t="s">
        <v>937</v>
      </c>
      <c r="V1212" s="7">
        <v>8</v>
      </c>
    </row>
    <row r="1213" spans="1:22" ht="31" customHeight="1" x14ac:dyDescent="0.35">
      <c r="A1213" s="24" t="s">
        <v>2182</v>
      </c>
      <c r="B1213" s="13" t="s">
        <v>14</v>
      </c>
      <c r="C1213" s="17" t="s">
        <v>2221</v>
      </c>
      <c r="D1213" s="13" t="s">
        <v>2222</v>
      </c>
      <c r="E1213" s="17" t="s">
        <v>50</v>
      </c>
      <c r="F1213" s="14" t="s">
        <v>241</v>
      </c>
      <c r="G1213" s="128">
        <v>700</v>
      </c>
      <c r="H1213" s="73">
        <v>322.80830000000003</v>
      </c>
      <c r="I1213" s="73">
        <v>225965.81000000003</v>
      </c>
      <c r="J1213" s="73">
        <f t="shared" si="80"/>
        <v>262120.33960000001</v>
      </c>
      <c r="K1213" s="4" t="s">
        <v>177</v>
      </c>
      <c r="L1213" s="16">
        <f t="shared" si="81"/>
        <v>700</v>
      </c>
      <c r="M1213" s="73">
        <f t="shared" si="82"/>
        <v>262120.33960000001</v>
      </c>
      <c r="N1213" s="28"/>
      <c r="O1213" s="32" t="s">
        <v>926</v>
      </c>
      <c r="P1213" s="74" t="s">
        <v>86</v>
      </c>
      <c r="Q1213" s="114" t="s">
        <v>134</v>
      </c>
      <c r="R1213" s="78" t="s">
        <v>57</v>
      </c>
      <c r="S1213" s="69" t="s">
        <v>231</v>
      </c>
      <c r="T1213" s="75" t="s">
        <v>867</v>
      </c>
      <c r="U1213" s="63" t="s">
        <v>937</v>
      </c>
      <c r="V1213" s="7">
        <v>8</v>
      </c>
    </row>
    <row r="1214" spans="1:22" ht="31" customHeight="1" x14ac:dyDescent="0.35">
      <c r="A1214" s="24" t="s">
        <v>2183</v>
      </c>
      <c r="B1214" s="13" t="s">
        <v>14</v>
      </c>
      <c r="C1214" s="17" t="s">
        <v>2221</v>
      </c>
      <c r="D1214" s="13" t="s">
        <v>2222</v>
      </c>
      <c r="E1214" s="17" t="s">
        <v>642</v>
      </c>
      <c r="F1214" s="14" t="s">
        <v>241</v>
      </c>
      <c r="G1214" s="128">
        <v>1212</v>
      </c>
      <c r="H1214" s="73">
        <v>272.95699999999999</v>
      </c>
      <c r="I1214" s="73">
        <v>330823.88400000002</v>
      </c>
      <c r="J1214" s="73">
        <f t="shared" si="80"/>
        <v>383755.70543999999</v>
      </c>
      <c r="K1214" s="4" t="s">
        <v>177</v>
      </c>
      <c r="L1214" s="16">
        <f t="shared" si="81"/>
        <v>1212</v>
      </c>
      <c r="M1214" s="142">
        <f t="shared" si="82"/>
        <v>383755.70543999999</v>
      </c>
      <c r="N1214" s="28"/>
      <c r="O1214" s="13" t="s">
        <v>664</v>
      </c>
      <c r="P1214" s="74" t="s">
        <v>86</v>
      </c>
      <c r="Q1214" s="114" t="s">
        <v>109</v>
      </c>
      <c r="R1214" s="78" t="s">
        <v>57</v>
      </c>
      <c r="S1214" s="69" t="s">
        <v>235</v>
      </c>
      <c r="T1214" s="75" t="s">
        <v>228</v>
      </c>
      <c r="U1214" s="63" t="s">
        <v>937</v>
      </c>
      <c r="V1214" s="7">
        <v>8</v>
      </c>
    </row>
    <row r="1215" spans="1:22" ht="31" customHeight="1" x14ac:dyDescent="0.35">
      <c r="A1215" s="24" t="s">
        <v>2184</v>
      </c>
      <c r="B1215" s="13" t="s">
        <v>14</v>
      </c>
      <c r="C1215" s="17" t="s">
        <v>2221</v>
      </c>
      <c r="D1215" s="13" t="s">
        <v>2222</v>
      </c>
      <c r="E1215" s="140" t="s">
        <v>350</v>
      </c>
      <c r="F1215" s="13" t="s">
        <v>241</v>
      </c>
      <c r="G1215" s="128">
        <v>904</v>
      </c>
      <c r="H1215" s="73">
        <v>322.80830000000003</v>
      </c>
      <c r="I1215" s="73">
        <v>291818.70320000005</v>
      </c>
      <c r="J1215" s="73">
        <f t="shared" si="80"/>
        <v>338509.69571200002</v>
      </c>
      <c r="K1215" s="4" t="s">
        <v>177</v>
      </c>
      <c r="L1215" s="16">
        <f t="shared" si="81"/>
        <v>904</v>
      </c>
      <c r="M1215" s="142">
        <f t="shared" si="82"/>
        <v>338509.69571200002</v>
      </c>
      <c r="N1215" s="29"/>
      <c r="O1215" s="56" t="s">
        <v>665</v>
      </c>
      <c r="P1215" s="74" t="s">
        <v>86</v>
      </c>
      <c r="Q1215" s="114" t="s">
        <v>109</v>
      </c>
      <c r="R1215" s="78" t="s">
        <v>57</v>
      </c>
      <c r="S1215" s="69" t="s">
        <v>350</v>
      </c>
      <c r="T1215" s="75" t="s">
        <v>228</v>
      </c>
      <c r="U1215" s="63" t="s">
        <v>937</v>
      </c>
      <c r="V1215" s="7">
        <v>8</v>
      </c>
    </row>
    <row r="1216" spans="1:22" ht="31" customHeight="1" x14ac:dyDescent="0.35">
      <c r="A1216" s="24" t="s">
        <v>2185</v>
      </c>
      <c r="B1216" s="13" t="s">
        <v>14</v>
      </c>
      <c r="C1216" s="17" t="s">
        <v>2221</v>
      </c>
      <c r="D1216" s="13" t="s">
        <v>2222</v>
      </c>
      <c r="E1216" s="140" t="s">
        <v>350</v>
      </c>
      <c r="F1216" s="14" t="s">
        <v>241</v>
      </c>
      <c r="G1216" s="128">
        <v>780</v>
      </c>
      <c r="H1216" s="73">
        <v>388.16390000000001</v>
      </c>
      <c r="I1216" s="73">
        <v>302767.842</v>
      </c>
      <c r="J1216" s="73">
        <f t="shared" si="80"/>
        <v>351210.69672000001</v>
      </c>
      <c r="K1216" s="4" t="s">
        <v>177</v>
      </c>
      <c r="L1216" s="16">
        <f t="shared" si="81"/>
        <v>780</v>
      </c>
      <c r="M1216" s="142">
        <f t="shared" si="82"/>
        <v>351210.69672000001</v>
      </c>
      <c r="N1216" s="28"/>
      <c r="O1216" s="13" t="s">
        <v>666</v>
      </c>
      <c r="P1216" s="74" t="s">
        <v>86</v>
      </c>
      <c r="Q1216" s="114" t="s">
        <v>109</v>
      </c>
      <c r="R1216" s="78" t="s">
        <v>57</v>
      </c>
      <c r="S1216" s="69" t="s">
        <v>350</v>
      </c>
      <c r="T1216" s="75" t="s">
        <v>228</v>
      </c>
      <c r="U1216" s="63" t="s">
        <v>937</v>
      </c>
      <c r="V1216" s="7">
        <v>8</v>
      </c>
    </row>
    <row r="1217" spans="1:22" ht="31" customHeight="1" x14ac:dyDescent="0.35">
      <c r="A1217" s="24" t="s">
        <v>2186</v>
      </c>
      <c r="B1217" s="13" t="s">
        <v>14</v>
      </c>
      <c r="C1217" s="17" t="s">
        <v>2221</v>
      </c>
      <c r="D1217" s="13" t="s">
        <v>2222</v>
      </c>
      <c r="E1217" s="140" t="s">
        <v>350</v>
      </c>
      <c r="F1217" s="13" t="s">
        <v>241</v>
      </c>
      <c r="G1217" s="128">
        <v>325</v>
      </c>
      <c r="H1217" s="73">
        <v>144.38580000000002</v>
      </c>
      <c r="I1217" s="73">
        <v>46925.385000000009</v>
      </c>
      <c r="J1217" s="73">
        <f t="shared" si="80"/>
        <v>54433.44660000001</v>
      </c>
      <c r="K1217" s="4" t="s">
        <v>177</v>
      </c>
      <c r="L1217" s="16">
        <f t="shared" si="81"/>
        <v>325</v>
      </c>
      <c r="M1217" s="142">
        <f t="shared" si="82"/>
        <v>54433.44660000001</v>
      </c>
      <c r="N1217" s="29"/>
      <c r="O1217" s="13" t="s">
        <v>654</v>
      </c>
      <c r="P1217" s="74" t="s">
        <v>86</v>
      </c>
      <c r="Q1217" s="114" t="s">
        <v>109</v>
      </c>
      <c r="R1217" s="78" t="s">
        <v>57</v>
      </c>
      <c r="S1217" s="69" t="s">
        <v>350</v>
      </c>
      <c r="T1217" s="75" t="s">
        <v>228</v>
      </c>
      <c r="U1217" s="63" t="s">
        <v>937</v>
      </c>
      <c r="V1217" s="7">
        <v>8</v>
      </c>
    </row>
    <row r="1218" spans="1:22" ht="31" customHeight="1" x14ac:dyDescent="0.35">
      <c r="A1218" s="24" t="s">
        <v>2187</v>
      </c>
      <c r="B1218" s="13" t="s">
        <v>14</v>
      </c>
      <c r="C1218" s="17" t="s">
        <v>2221</v>
      </c>
      <c r="D1218" s="13" t="s">
        <v>2222</v>
      </c>
      <c r="E1218" s="17" t="s">
        <v>86</v>
      </c>
      <c r="F1218" s="14" t="s">
        <v>241</v>
      </c>
      <c r="G1218" s="128">
        <v>1500</v>
      </c>
      <c r="H1218" s="73">
        <v>392.80770000000001</v>
      </c>
      <c r="I1218" s="73">
        <v>589211.55000000005</v>
      </c>
      <c r="J1218" s="73">
        <f t="shared" si="80"/>
        <v>683485.39800000004</v>
      </c>
      <c r="K1218" s="4" t="s">
        <v>177</v>
      </c>
      <c r="L1218" s="16">
        <f t="shared" si="81"/>
        <v>1500</v>
      </c>
      <c r="M1218" s="73">
        <f t="shared" si="82"/>
        <v>683485.39800000004</v>
      </c>
      <c r="N1218" s="28"/>
      <c r="O1218" s="32" t="s">
        <v>927</v>
      </c>
      <c r="P1218" s="74" t="s">
        <v>86</v>
      </c>
      <c r="Q1218" s="72" t="s">
        <v>107</v>
      </c>
      <c r="R1218" s="78" t="s">
        <v>57</v>
      </c>
      <c r="S1218" s="69" t="s">
        <v>107</v>
      </c>
      <c r="T1218" s="75" t="s">
        <v>228</v>
      </c>
      <c r="U1218" s="63" t="s">
        <v>937</v>
      </c>
      <c r="V1218" s="7">
        <v>8</v>
      </c>
    </row>
    <row r="1219" spans="1:22" ht="31" customHeight="1" x14ac:dyDescent="0.35">
      <c r="A1219" s="24" t="s">
        <v>2188</v>
      </c>
      <c r="B1219" s="13" t="s">
        <v>14</v>
      </c>
      <c r="C1219" s="17" t="s">
        <v>2221</v>
      </c>
      <c r="D1219" s="13" t="s">
        <v>2222</v>
      </c>
      <c r="E1219" s="17" t="s">
        <v>53</v>
      </c>
      <c r="F1219" s="14" t="s">
        <v>241</v>
      </c>
      <c r="G1219" s="128">
        <v>26425</v>
      </c>
      <c r="H1219" s="73">
        <v>388.16390000000001</v>
      </c>
      <c r="I1219" s="73">
        <v>10257231.057500001</v>
      </c>
      <c r="J1219" s="73">
        <f t="shared" si="80"/>
        <v>11898388.026700001</v>
      </c>
      <c r="K1219" s="4" t="s">
        <v>177</v>
      </c>
      <c r="L1219" s="16">
        <f t="shared" si="81"/>
        <v>26425</v>
      </c>
      <c r="M1219" s="73">
        <f t="shared" si="82"/>
        <v>11898388.026700001</v>
      </c>
      <c r="N1219" s="29"/>
      <c r="O1219" s="32" t="s">
        <v>927</v>
      </c>
      <c r="P1219" s="74" t="s">
        <v>86</v>
      </c>
      <c r="Q1219" s="115" t="s">
        <v>720</v>
      </c>
      <c r="R1219" s="78" t="s">
        <v>57</v>
      </c>
      <c r="S1219" s="69" t="s">
        <v>262</v>
      </c>
      <c r="T1219" s="75" t="s">
        <v>228</v>
      </c>
      <c r="U1219" s="63" t="s">
        <v>937</v>
      </c>
      <c r="V1219" s="7">
        <v>8</v>
      </c>
    </row>
    <row r="1220" spans="1:22" ht="31" customHeight="1" x14ac:dyDescent="0.35">
      <c r="A1220" s="24" t="s">
        <v>2189</v>
      </c>
      <c r="B1220" s="13" t="s">
        <v>14</v>
      </c>
      <c r="C1220" s="17" t="s">
        <v>2221</v>
      </c>
      <c r="D1220" s="13" t="s">
        <v>2222</v>
      </c>
      <c r="E1220" s="17" t="s">
        <v>682</v>
      </c>
      <c r="F1220" s="14" t="s">
        <v>241</v>
      </c>
      <c r="G1220" s="128">
        <v>840.75</v>
      </c>
      <c r="H1220" s="73">
        <v>53.360900000000001</v>
      </c>
      <c r="I1220" s="73">
        <v>44863.176675000002</v>
      </c>
      <c r="J1220" s="73">
        <f t="shared" si="80"/>
        <v>52041.284942999999</v>
      </c>
      <c r="K1220" s="4" t="s">
        <v>177</v>
      </c>
      <c r="L1220" s="16">
        <f t="shared" si="81"/>
        <v>840.75</v>
      </c>
      <c r="M1220" s="73">
        <f t="shared" si="82"/>
        <v>52041.284942999999</v>
      </c>
      <c r="N1220" s="29"/>
      <c r="O1220" s="32"/>
      <c r="P1220" s="74" t="s">
        <v>87</v>
      </c>
      <c r="Q1220" s="114" t="s">
        <v>154</v>
      </c>
      <c r="R1220" s="78" t="s">
        <v>57</v>
      </c>
      <c r="S1220" s="62" t="s">
        <v>171</v>
      </c>
      <c r="T1220" s="52" t="s">
        <v>929</v>
      </c>
      <c r="U1220" s="63" t="s">
        <v>937</v>
      </c>
      <c r="V1220" s="7">
        <v>8</v>
      </c>
    </row>
    <row r="1221" spans="1:22" ht="31" customHeight="1" x14ac:dyDescent="0.35">
      <c r="A1221" s="24" t="s">
        <v>2190</v>
      </c>
      <c r="B1221" s="13" t="s">
        <v>14</v>
      </c>
      <c r="C1221" s="17" t="s">
        <v>2221</v>
      </c>
      <c r="D1221" s="13" t="s">
        <v>2222</v>
      </c>
      <c r="E1221" s="17" t="s">
        <v>133</v>
      </c>
      <c r="F1221" s="14" t="s">
        <v>241</v>
      </c>
      <c r="G1221" s="128">
        <v>260.44</v>
      </c>
      <c r="H1221" s="73">
        <v>198.03560000000002</v>
      </c>
      <c r="I1221" s="73">
        <v>51576.391664000002</v>
      </c>
      <c r="J1221" s="73">
        <f t="shared" si="80"/>
        <v>59828.614330240001</v>
      </c>
      <c r="K1221" s="4" t="s">
        <v>177</v>
      </c>
      <c r="L1221" s="16">
        <f t="shared" si="81"/>
        <v>260.44</v>
      </c>
      <c r="M1221" s="73">
        <f t="shared" si="82"/>
        <v>59828.614330240001</v>
      </c>
      <c r="N1221" s="29"/>
      <c r="O1221" s="32"/>
      <c r="P1221" s="74" t="s">
        <v>87</v>
      </c>
      <c r="Q1221" s="114" t="s">
        <v>154</v>
      </c>
      <c r="R1221" s="78" t="s">
        <v>57</v>
      </c>
      <c r="S1221" s="62" t="s">
        <v>171</v>
      </c>
      <c r="T1221" s="52" t="s">
        <v>929</v>
      </c>
      <c r="U1221" s="63" t="s">
        <v>937</v>
      </c>
      <c r="V1221" s="7">
        <v>8</v>
      </c>
    </row>
    <row r="1222" spans="1:22" ht="31" customHeight="1" x14ac:dyDescent="0.35">
      <c r="A1222" s="24" t="s">
        <v>2191</v>
      </c>
      <c r="B1222" s="13" t="s">
        <v>14</v>
      </c>
      <c r="C1222" s="17" t="s">
        <v>2221</v>
      </c>
      <c r="D1222" s="13" t="s">
        <v>2222</v>
      </c>
      <c r="E1222" s="17" t="s">
        <v>133</v>
      </c>
      <c r="F1222" s="14" t="s">
        <v>241</v>
      </c>
      <c r="G1222" s="128">
        <v>862</v>
      </c>
      <c r="H1222" s="73">
        <v>198.03560000000002</v>
      </c>
      <c r="I1222" s="73">
        <v>170706.68720000001</v>
      </c>
      <c r="J1222" s="73">
        <f t="shared" si="80"/>
        <v>198019.75715200001</v>
      </c>
      <c r="K1222" s="4" t="s">
        <v>177</v>
      </c>
      <c r="L1222" s="16">
        <f t="shared" si="81"/>
        <v>862</v>
      </c>
      <c r="M1222" s="73">
        <f t="shared" si="82"/>
        <v>198019.75715200001</v>
      </c>
      <c r="N1222" s="29"/>
      <c r="O1222" s="32"/>
      <c r="P1222" s="74" t="s">
        <v>87</v>
      </c>
      <c r="Q1222" s="114" t="s">
        <v>154</v>
      </c>
      <c r="R1222" s="78" t="s">
        <v>57</v>
      </c>
      <c r="S1222" s="62" t="s">
        <v>171</v>
      </c>
      <c r="T1222" s="52" t="s">
        <v>929</v>
      </c>
      <c r="U1222" s="63" t="s">
        <v>937</v>
      </c>
      <c r="V1222" s="7">
        <v>8</v>
      </c>
    </row>
    <row r="1223" spans="1:22" ht="31" customHeight="1" x14ac:dyDescent="0.35">
      <c r="A1223" s="24" t="s">
        <v>2192</v>
      </c>
      <c r="B1223" s="13" t="s">
        <v>14</v>
      </c>
      <c r="C1223" s="17" t="s">
        <v>2221</v>
      </c>
      <c r="D1223" s="13" t="s">
        <v>2222</v>
      </c>
      <c r="E1223" s="17" t="s">
        <v>682</v>
      </c>
      <c r="F1223" s="14" t="s">
        <v>241</v>
      </c>
      <c r="G1223" s="128">
        <v>158.69999999999999</v>
      </c>
      <c r="H1223" s="73">
        <v>126.06740000000001</v>
      </c>
      <c r="I1223" s="73">
        <v>20006.896379999998</v>
      </c>
      <c r="J1223" s="73">
        <f t="shared" si="80"/>
        <v>23207.999800799997</v>
      </c>
      <c r="K1223" s="4" t="s">
        <v>177</v>
      </c>
      <c r="L1223" s="16">
        <f t="shared" si="81"/>
        <v>158.69999999999999</v>
      </c>
      <c r="M1223" s="73">
        <f t="shared" si="82"/>
        <v>23207.999800799997</v>
      </c>
      <c r="N1223" s="29"/>
      <c r="O1223" s="32"/>
      <c r="P1223" s="74" t="s">
        <v>87</v>
      </c>
      <c r="Q1223" s="114" t="s">
        <v>134</v>
      </c>
      <c r="R1223" s="78" t="s">
        <v>57</v>
      </c>
      <c r="S1223" s="62" t="s">
        <v>357</v>
      </c>
      <c r="T1223" s="52" t="s">
        <v>929</v>
      </c>
      <c r="U1223" s="63" t="s">
        <v>937</v>
      </c>
      <c r="V1223" s="7">
        <v>8</v>
      </c>
    </row>
    <row r="1224" spans="1:22" ht="31" customHeight="1" x14ac:dyDescent="0.35">
      <c r="A1224" s="24" t="s">
        <v>2193</v>
      </c>
      <c r="B1224" s="13" t="s">
        <v>14</v>
      </c>
      <c r="C1224" s="17" t="s">
        <v>2221</v>
      </c>
      <c r="D1224" s="13" t="s">
        <v>2222</v>
      </c>
      <c r="E1224" s="17" t="s">
        <v>684</v>
      </c>
      <c r="F1224" s="14" t="s">
        <v>241</v>
      </c>
      <c r="G1224" s="128">
        <v>60.49</v>
      </c>
      <c r="H1224" s="73">
        <v>129.09550000000002</v>
      </c>
      <c r="I1224" s="73">
        <v>7808.9867950000016</v>
      </c>
      <c r="J1224" s="73">
        <f t="shared" si="80"/>
        <v>9058.4246822000005</v>
      </c>
      <c r="K1224" s="4" t="s">
        <v>177</v>
      </c>
      <c r="L1224" s="16">
        <f t="shared" si="81"/>
        <v>60.49</v>
      </c>
      <c r="M1224" s="73">
        <f t="shared" si="82"/>
        <v>9058.4246822000005</v>
      </c>
      <c r="N1224" s="29"/>
      <c r="O1224" s="32"/>
      <c r="P1224" s="74" t="s">
        <v>87</v>
      </c>
      <c r="Q1224" s="114" t="s">
        <v>134</v>
      </c>
      <c r="R1224" s="78" t="s">
        <v>57</v>
      </c>
      <c r="S1224" s="62" t="s">
        <v>357</v>
      </c>
      <c r="T1224" s="52" t="s">
        <v>929</v>
      </c>
      <c r="U1224" s="63" t="s">
        <v>937</v>
      </c>
      <c r="V1224" s="7">
        <v>8</v>
      </c>
    </row>
    <row r="1225" spans="1:22" ht="31" customHeight="1" x14ac:dyDescent="0.35">
      <c r="A1225" s="24" t="s">
        <v>2194</v>
      </c>
      <c r="B1225" s="13" t="s">
        <v>14</v>
      </c>
      <c r="C1225" s="17" t="s">
        <v>2221</v>
      </c>
      <c r="D1225" s="13" t="s">
        <v>2222</v>
      </c>
      <c r="E1225" s="17" t="s">
        <v>685</v>
      </c>
      <c r="F1225" s="14" t="s">
        <v>241</v>
      </c>
      <c r="G1225" s="128">
        <v>112.32</v>
      </c>
      <c r="H1225" s="73">
        <v>129.09550000000002</v>
      </c>
      <c r="I1225" s="73">
        <v>14500.006560000002</v>
      </c>
      <c r="J1225" s="73">
        <f t="shared" si="80"/>
        <v>16820.007609600001</v>
      </c>
      <c r="K1225" s="4" t="s">
        <v>177</v>
      </c>
      <c r="L1225" s="16">
        <f t="shared" si="81"/>
        <v>112.32</v>
      </c>
      <c r="M1225" s="73">
        <f t="shared" si="82"/>
        <v>16820.007609600001</v>
      </c>
      <c r="N1225" s="29"/>
      <c r="O1225" s="32"/>
      <c r="P1225" s="74" t="s">
        <v>87</v>
      </c>
      <c r="Q1225" s="114" t="s">
        <v>134</v>
      </c>
      <c r="R1225" s="78" t="s">
        <v>57</v>
      </c>
      <c r="S1225" s="62" t="s">
        <v>357</v>
      </c>
      <c r="T1225" s="52" t="s">
        <v>929</v>
      </c>
      <c r="U1225" s="63" t="s">
        <v>937</v>
      </c>
      <c r="V1225" s="7">
        <v>8</v>
      </c>
    </row>
    <row r="1226" spans="1:22" ht="31" customHeight="1" x14ac:dyDescent="0.35">
      <c r="A1226" s="24" t="s">
        <v>2195</v>
      </c>
      <c r="B1226" s="13" t="s">
        <v>14</v>
      </c>
      <c r="C1226" s="17" t="s">
        <v>2221</v>
      </c>
      <c r="D1226" s="13" t="s">
        <v>2222</v>
      </c>
      <c r="E1226" s="17" t="s">
        <v>133</v>
      </c>
      <c r="F1226" s="14" t="s">
        <v>241</v>
      </c>
      <c r="G1226" s="128">
        <v>664</v>
      </c>
      <c r="H1226" s="73">
        <v>217.97</v>
      </c>
      <c r="I1226" s="73">
        <v>144732.07999999999</v>
      </c>
      <c r="J1226" s="73">
        <f t="shared" si="80"/>
        <v>167889.21279999998</v>
      </c>
      <c r="K1226" s="4" t="s">
        <v>177</v>
      </c>
      <c r="L1226" s="16">
        <f t="shared" si="81"/>
        <v>664</v>
      </c>
      <c r="M1226" s="73">
        <f t="shared" si="82"/>
        <v>167889.21279999998</v>
      </c>
      <c r="N1226" s="29"/>
      <c r="O1226" s="32"/>
      <c r="P1226" s="74" t="s">
        <v>87</v>
      </c>
      <c r="Q1226" s="114" t="s">
        <v>134</v>
      </c>
      <c r="R1226" s="78" t="s">
        <v>57</v>
      </c>
      <c r="S1226" s="62" t="s">
        <v>357</v>
      </c>
      <c r="T1226" s="52" t="s">
        <v>929</v>
      </c>
      <c r="U1226" s="63" t="s">
        <v>937</v>
      </c>
      <c r="V1226" s="7">
        <v>8</v>
      </c>
    </row>
    <row r="1227" spans="1:22" ht="31" customHeight="1" x14ac:dyDescent="0.35">
      <c r="A1227" s="24" t="s">
        <v>2196</v>
      </c>
      <c r="B1227" s="13" t="s">
        <v>14</v>
      </c>
      <c r="C1227" s="17" t="s">
        <v>2221</v>
      </c>
      <c r="D1227" s="13" t="s">
        <v>2222</v>
      </c>
      <c r="E1227" s="17" t="s">
        <v>139</v>
      </c>
      <c r="F1227" s="14" t="s">
        <v>241</v>
      </c>
      <c r="G1227" s="128">
        <v>205</v>
      </c>
      <c r="H1227" s="73">
        <v>203.71</v>
      </c>
      <c r="I1227" s="73">
        <v>41760.550000000003</v>
      </c>
      <c r="J1227" s="73">
        <f t="shared" si="80"/>
        <v>48442.237999999998</v>
      </c>
      <c r="K1227" s="4" t="s">
        <v>177</v>
      </c>
      <c r="L1227" s="16">
        <f t="shared" si="81"/>
        <v>205</v>
      </c>
      <c r="M1227" s="73">
        <f t="shared" si="82"/>
        <v>48442.237999999998</v>
      </c>
      <c r="N1227" s="29"/>
      <c r="O1227" s="32"/>
      <c r="P1227" s="74" t="s">
        <v>87</v>
      </c>
      <c r="Q1227" s="114" t="s">
        <v>134</v>
      </c>
      <c r="R1227" s="78" t="s">
        <v>57</v>
      </c>
      <c r="S1227" s="62" t="s">
        <v>232</v>
      </c>
      <c r="T1227" s="52" t="s">
        <v>929</v>
      </c>
      <c r="U1227" s="63" t="s">
        <v>937</v>
      </c>
      <c r="V1227" s="7">
        <v>8</v>
      </c>
    </row>
    <row r="1228" spans="1:22" ht="31" customHeight="1" x14ac:dyDescent="0.35">
      <c r="A1228" s="24" t="s">
        <v>2197</v>
      </c>
      <c r="B1228" s="13" t="s">
        <v>14</v>
      </c>
      <c r="C1228" s="17" t="s">
        <v>2221</v>
      </c>
      <c r="D1228" s="13" t="s">
        <v>2222</v>
      </c>
      <c r="E1228" s="17" t="s">
        <v>686</v>
      </c>
      <c r="F1228" s="14" t="s">
        <v>241</v>
      </c>
      <c r="G1228" s="128">
        <v>180</v>
      </c>
      <c r="H1228" s="73">
        <v>203.71</v>
      </c>
      <c r="I1228" s="73">
        <v>36667.800000000003</v>
      </c>
      <c r="J1228" s="73">
        <f t="shared" si="80"/>
        <v>42534.648000000001</v>
      </c>
      <c r="K1228" s="4" t="s">
        <v>177</v>
      </c>
      <c r="L1228" s="16">
        <f t="shared" si="81"/>
        <v>180</v>
      </c>
      <c r="M1228" s="73">
        <f t="shared" si="82"/>
        <v>42534.648000000001</v>
      </c>
      <c r="N1228" s="29"/>
      <c r="O1228" s="32"/>
      <c r="P1228" s="74" t="s">
        <v>87</v>
      </c>
      <c r="Q1228" s="114" t="s">
        <v>134</v>
      </c>
      <c r="R1228" s="78" t="s">
        <v>57</v>
      </c>
      <c r="S1228" s="62" t="s">
        <v>232</v>
      </c>
      <c r="T1228" s="52" t="s">
        <v>929</v>
      </c>
      <c r="U1228" s="63" t="s">
        <v>937</v>
      </c>
      <c r="V1228" s="7">
        <v>8</v>
      </c>
    </row>
    <row r="1229" spans="1:22" ht="31" customHeight="1" x14ac:dyDescent="0.35">
      <c r="A1229" s="24" t="s">
        <v>2198</v>
      </c>
      <c r="B1229" s="13" t="s">
        <v>14</v>
      </c>
      <c r="C1229" s="17" t="s">
        <v>2221</v>
      </c>
      <c r="D1229" s="13" t="s">
        <v>2222</v>
      </c>
      <c r="E1229" s="17" t="s">
        <v>78</v>
      </c>
      <c r="F1229" s="13" t="s">
        <v>241</v>
      </c>
      <c r="G1229" s="128">
        <v>487.98</v>
      </c>
      <c r="H1229" s="73">
        <v>259.51</v>
      </c>
      <c r="I1229" s="73">
        <v>126635.68980000001</v>
      </c>
      <c r="J1229" s="73">
        <f t="shared" si="80"/>
        <v>146897.40016799999</v>
      </c>
      <c r="K1229" s="4" t="s">
        <v>177</v>
      </c>
      <c r="L1229" s="16">
        <f t="shared" si="81"/>
        <v>487.98</v>
      </c>
      <c r="M1229" s="73">
        <f t="shared" si="82"/>
        <v>146897.40016799999</v>
      </c>
      <c r="N1229" s="29"/>
      <c r="O1229" s="32"/>
      <c r="P1229" s="74" t="s">
        <v>87</v>
      </c>
      <c r="Q1229" s="114" t="s">
        <v>134</v>
      </c>
      <c r="R1229" s="78" t="s">
        <v>57</v>
      </c>
      <c r="S1229" s="101" t="s">
        <v>358</v>
      </c>
      <c r="T1229" s="52" t="s">
        <v>929</v>
      </c>
      <c r="U1229" s="63" t="s">
        <v>937</v>
      </c>
      <c r="V1229" s="7">
        <v>8</v>
      </c>
    </row>
    <row r="1230" spans="1:22" ht="31" customHeight="1" x14ac:dyDescent="0.35">
      <c r="A1230" s="24" t="s">
        <v>2199</v>
      </c>
      <c r="B1230" s="13" t="s">
        <v>14</v>
      </c>
      <c r="C1230" s="17" t="s">
        <v>2221</v>
      </c>
      <c r="D1230" s="13" t="s">
        <v>2222</v>
      </c>
      <c r="E1230" s="61" t="s">
        <v>691</v>
      </c>
      <c r="F1230" s="14" t="s">
        <v>241</v>
      </c>
      <c r="G1230" s="128">
        <v>35</v>
      </c>
      <c r="H1230" s="73">
        <v>198.03560000000002</v>
      </c>
      <c r="I1230" s="73">
        <v>6931.246000000001</v>
      </c>
      <c r="J1230" s="73">
        <f t="shared" si="80"/>
        <v>8040.2453600000008</v>
      </c>
      <c r="K1230" s="4" t="s">
        <v>177</v>
      </c>
      <c r="L1230" s="16">
        <f t="shared" si="81"/>
        <v>35</v>
      </c>
      <c r="M1230" s="73">
        <f t="shared" si="82"/>
        <v>8040.2453600000008</v>
      </c>
      <c r="N1230" s="29"/>
      <c r="O1230" s="32"/>
      <c r="P1230" s="74" t="s">
        <v>87</v>
      </c>
      <c r="Q1230" s="114" t="s">
        <v>109</v>
      </c>
      <c r="R1230" s="78" t="s">
        <v>57</v>
      </c>
      <c r="S1230" s="101" t="s">
        <v>359</v>
      </c>
      <c r="T1230" s="52" t="s">
        <v>929</v>
      </c>
      <c r="U1230" s="63" t="s">
        <v>937</v>
      </c>
      <c r="V1230" s="7">
        <v>8</v>
      </c>
    </row>
    <row r="1231" spans="1:22" ht="31" customHeight="1" x14ac:dyDescent="0.35">
      <c r="A1231" s="24" t="s">
        <v>2200</v>
      </c>
      <c r="B1231" s="13" t="s">
        <v>14</v>
      </c>
      <c r="C1231" s="17" t="s">
        <v>2221</v>
      </c>
      <c r="D1231" s="13" t="s">
        <v>2222</v>
      </c>
      <c r="E1231" s="17" t="s">
        <v>692</v>
      </c>
      <c r="F1231" s="14" t="s">
        <v>241</v>
      </c>
      <c r="G1231" s="128">
        <v>98.02</v>
      </c>
      <c r="H1231" s="73">
        <v>53.360900000000001</v>
      </c>
      <c r="I1231" s="73">
        <v>5230.435418</v>
      </c>
      <c r="J1231" s="73">
        <f t="shared" si="80"/>
        <v>6067.3050848799994</v>
      </c>
      <c r="K1231" s="4" t="s">
        <v>177</v>
      </c>
      <c r="L1231" s="16">
        <f t="shared" si="81"/>
        <v>98.02</v>
      </c>
      <c r="M1231" s="73">
        <f t="shared" si="82"/>
        <v>6067.3050848799994</v>
      </c>
      <c r="N1231" s="29"/>
      <c r="O1231" s="32"/>
      <c r="P1231" s="74" t="s">
        <v>87</v>
      </c>
      <c r="Q1231" s="114" t="s">
        <v>109</v>
      </c>
      <c r="R1231" s="78" t="s">
        <v>57</v>
      </c>
      <c r="S1231" s="101" t="s">
        <v>359</v>
      </c>
      <c r="T1231" s="52" t="s">
        <v>929</v>
      </c>
      <c r="U1231" s="63" t="s">
        <v>937</v>
      </c>
      <c r="V1231" s="7">
        <v>8</v>
      </c>
    </row>
    <row r="1232" spans="1:22" ht="31" customHeight="1" x14ac:dyDescent="0.35">
      <c r="A1232" s="24" t="s">
        <v>2201</v>
      </c>
      <c r="B1232" s="13" t="s">
        <v>14</v>
      </c>
      <c r="C1232" s="17" t="s">
        <v>2221</v>
      </c>
      <c r="D1232" s="13" t="s">
        <v>2222</v>
      </c>
      <c r="E1232" s="17" t="s">
        <v>693</v>
      </c>
      <c r="F1232" s="14" t="s">
        <v>241</v>
      </c>
      <c r="G1232" s="128">
        <v>38.4</v>
      </c>
      <c r="H1232" s="73">
        <v>150.54900000000001</v>
      </c>
      <c r="I1232" s="73">
        <v>5781.0816000000004</v>
      </c>
      <c r="J1232" s="73">
        <f t="shared" si="80"/>
        <v>6706.0546560000003</v>
      </c>
      <c r="K1232" s="4" t="s">
        <v>177</v>
      </c>
      <c r="L1232" s="16">
        <f t="shared" si="81"/>
        <v>38.4</v>
      </c>
      <c r="M1232" s="73">
        <f t="shared" si="82"/>
        <v>6706.0546560000003</v>
      </c>
      <c r="N1232" s="29"/>
      <c r="O1232" s="32"/>
      <c r="P1232" s="74" t="s">
        <v>87</v>
      </c>
      <c r="Q1232" s="114" t="s">
        <v>109</v>
      </c>
      <c r="R1232" s="78" t="s">
        <v>57</v>
      </c>
      <c r="S1232" s="101" t="s">
        <v>359</v>
      </c>
      <c r="T1232" s="52" t="s">
        <v>929</v>
      </c>
      <c r="U1232" s="63" t="s">
        <v>937</v>
      </c>
      <c r="V1232" s="7">
        <v>8</v>
      </c>
    </row>
    <row r="1233" spans="1:22" ht="31" customHeight="1" x14ac:dyDescent="0.35">
      <c r="A1233" s="24" t="s">
        <v>2202</v>
      </c>
      <c r="B1233" s="13" t="s">
        <v>14</v>
      </c>
      <c r="C1233" s="17" t="s">
        <v>2221</v>
      </c>
      <c r="D1233" s="13" t="s">
        <v>2222</v>
      </c>
      <c r="E1233" s="17" t="s">
        <v>684</v>
      </c>
      <c r="F1233" s="14" t="s">
        <v>241</v>
      </c>
      <c r="G1233" s="128">
        <v>126.7</v>
      </c>
      <c r="H1233" s="73">
        <v>150.54900000000001</v>
      </c>
      <c r="I1233" s="73">
        <v>19074.558300000001</v>
      </c>
      <c r="J1233" s="73">
        <f t="shared" si="80"/>
        <v>22126.487627999999</v>
      </c>
      <c r="K1233" s="4" t="s">
        <v>177</v>
      </c>
      <c r="L1233" s="16">
        <f t="shared" si="81"/>
        <v>126.7</v>
      </c>
      <c r="M1233" s="73">
        <f t="shared" si="82"/>
        <v>22126.487627999999</v>
      </c>
      <c r="N1233" s="29"/>
      <c r="O1233" s="32"/>
      <c r="P1233" s="74" t="s">
        <v>87</v>
      </c>
      <c r="Q1233" s="114" t="s">
        <v>109</v>
      </c>
      <c r="R1233" s="78" t="s">
        <v>57</v>
      </c>
      <c r="S1233" s="101" t="s">
        <v>359</v>
      </c>
      <c r="T1233" s="52" t="s">
        <v>929</v>
      </c>
      <c r="U1233" s="63" t="s">
        <v>937</v>
      </c>
      <c r="V1233" s="7">
        <v>8</v>
      </c>
    </row>
    <row r="1234" spans="1:22" ht="31" customHeight="1" x14ac:dyDescent="0.35">
      <c r="A1234" s="24" t="s">
        <v>2203</v>
      </c>
      <c r="B1234" s="13" t="s">
        <v>14</v>
      </c>
      <c r="C1234" s="17" t="s">
        <v>2221</v>
      </c>
      <c r="D1234" s="13" t="s">
        <v>2222</v>
      </c>
      <c r="E1234" s="17" t="s">
        <v>685</v>
      </c>
      <c r="F1234" s="14" t="s">
        <v>241</v>
      </c>
      <c r="G1234" s="128">
        <v>242.7</v>
      </c>
      <c r="H1234" s="73">
        <v>150.54900000000001</v>
      </c>
      <c r="I1234" s="73">
        <v>36538.242299999998</v>
      </c>
      <c r="J1234" s="73">
        <f t="shared" si="80"/>
        <v>42384.361067999998</v>
      </c>
      <c r="K1234" s="4" t="s">
        <v>177</v>
      </c>
      <c r="L1234" s="16">
        <f t="shared" si="81"/>
        <v>242.7</v>
      </c>
      <c r="M1234" s="73">
        <f t="shared" si="82"/>
        <v>42384.361067999998</v>
      </c>
      <c r="N1234" s="29"/>
      <c r="O1234" s="32"/>
      <c r="P1234" s="74" t="s">
        <v>87</v>
      </c>
      <c r="Q1234" s="114" t="s">
        <v>109</v>
      </c>
      <c r="R1234" s="78" t="s">
        <v>57</v>
      </c>
      <c r="S1234" s="101" t="s">
        <v>359</v>
      </c>
      <c r="T1234" s="52" t="s">
        <v>929</v>
      </c>
      <c r="U1234" s="63" t="s">
        <v>937</v>
      </c>
      <c r="V1234" s="7">
        <v>8</v>
      </c>
    </row>
    <row r="1235" spans="1:22" ht="31" customHeight="1" x14ac:dyDescent="0.35">
      <c r="A1235" s="24" t="s">
        <v>2204</v>
      </c>
      <c r="B1235" s="13" t="s">
        <v>14</v>
      </c>
      <c r="C1235" s="17" t="s">
        <v>2221</v>
      </c>
      <c r="D1235" s="13" t="s">
        <v>2222</v>
      </c>
      <c r="E1235" s="17" t="s">
        <v>682</v>
      </c>
      <c r="F1235" s="14" t="s">
        <v>241</v>
      </c>
      <c r="G1235" s="128">
        <v>354.5</v>
      </c>
      <c r="H1235" s="73">
        <v>53.360900000000001</v>
      </c>
      <c r="I1235" s="73">
        <v>18916.439050000001</v>
      </c>
      <c r="J1235" s="73">
        <f t="shared" si="80"/>
        <v>21943.069297999999</v>
      </c>
      <c r="K1235" s="4" t="s">
        <v>177</v>
      </c>
      <c r="L1235" s="16">
        <f t="shared" si="81"/>
        <v>354.5</v>
      </c>
      <c r="M1235" s="73">
        <f t="shared" si="82"/>
        <v>21943.069297999999</v>
      </c>
      <c r="N1235" s="29"/>
      <c r="O1235" s="32"/>
      <c r="P1235" s="74" t="s">
        <v>87</v>
      </c>
      <c r="Q1235" s="114" t="s">
        <v>109</v>
      </c>
      <c r="R1235" s="78" t="s">
        <v>57</v>
      </c>
      <c r="S1235" s="101" t="s">
        <v>359</v>
      </c>
      <c r="T1235" s="52" t="s">
        <v>929</v>
      </c>
      <c r="U1235" s="63" t="s">
        <v>937</v>
      </c>
      <c r="V1235" s="7">
        <v>8</v>
      </c>
    </row>
    <row r="1236" spans="1:22" ht="31" customHeight="1" x14ac:dyDescent="0.35">
      <c r="A1236" s="24" t="s">
        <v>2205</v>
      </c>
      <c r="B1236" s="13" t="s">
        <v>14</v>
      </c>
      <c r="C1236" s="17" t="s">
        <v>2221</v>
      </c>
      <c r="D1236" s="13" t="s">
        <v>2222</v>
      </c>
      <c r="E1236" s="17" t="s">
        <v>686</v>
      </c>
      <c r="F1236" s="14" t="s">
        <v>241</v>
      </c>
      <c r="G1236" s="128">
        <v>160</v>
      </c>
      <c r="H1236" s="73">
        <v>198.03560000000002</v>
      </c>
      <c r="I1236" s="73">
        <v>31685.696000000004</v>
      </c>
      <c r="J1236" s="73">
        <f t="shared" si="80"/>
        <v>36755.407360000005</v>
      </c>
      <c r="K1236" s="4" t="s">
        <v>177</v>
      </c>
      <c r="L1236" s="16">
        <f t="shared" si="81"/>
        <v>160</v>
      </c>
      <c r="M1236" s="73">
        <f t="shared" si="82"/>
        <v>36755.407360000005</v>
      </c>
      <c r="N1236" s="29"/>
      <c r="O1236" s="32"/>
      <c r="P1236" s="74" t="s">
        <v>87</v>
      </c>
      <c r="Q1236" s="114" t="s">
        <v>109</v>
      </c>
      <c r="R1236" s="78" t="s">
        <v>57</v>
      </c>
      <c r="S1236" s="62" t="s">
        <v>359</v>
      </c>
      <c r="T1236" s="52" t="s">
        <v>929</v>
      </c>
      <c r="U1236" s="63" t="s">
        <v>937</v>
      </c>
      <c r="V1236" s="7">
        <v>8</v>
      </c>
    </row>
    <row r="1237" spans="1:22" ht="31" customHeight="1" x14ac:dyDescent="0.35">
      <c r="A1237" s="24" t="s">
        <v>2206</v>
      </c>
      <c r="B1237" s="13" t="s">
        <v>14</v>
      </c>
      <c r="C1237" s="17" t="s">
        <v>2221</v>
      </c>
      <c r="D1237" s="13" t="s">
        <v>2222</v>
      </c>
      <c r="E1237" s="17" t="s">
        <v>133</v>
      </c>
      <c r="F1237" s="14" t="s">
        <v>241</v>
      </c>
      <c r="G1237" s="128">
        <v>761.76</v>
      </c>
      <c r="H1237" s="73">
        <v>198.03560000000002</v>
      </c>
      <c r="I1237" s="73">
        <v>150855.59865600002</v>
      </c>
      <c r="J1237" s="73">
        <f t="shared" si="80"/>
        <v>174992.49444096</v>
      </c>
      <c r="K1237" s="4" t="s">
        <v>177</v>
      </c>
      <c r="L1237" s="16">
        <f t="shared" si="81"/>
        <v>761.76</v>
      </c>
      <c r="M1237" s="73">
        <f t="shared" si="82"/>
        <v>174992.49444096</v>
      </c>
      <c r="N1237" s="29"/>
      <c r="O1237" s="32"/>
      <c r="P1237" s="74" t="s">
        <v>87</v>
      </c>
      <c r="Q1237" s="114" t="s">
        <v>109</v>
      </c>
      <c r="R1237" s="78" t="s">
        <v>57</v>
      </c>
      <c r="S1237" s="101" t="s">
        <v>359</v>
      </c>
      <c r="T1237" s="52" t="s">
        <v>929</v>
      </c>
      <c r="U1237" s="63" t="s">
        <v>937</v>
      </c>
      <c r="V1237" s="7">
        <v>8</v>
      </c>
    </row>
    <row r="1238" spans="1:22" ht="31" customHeight="1" x14ac:dyDescent="0.35">
      <c r="A1238" s="24" t="s">
        <v>2207</v>
      </c>
      <c r="B1238" s="13" t="s">
        <v>14</v>
      </c>
      <c r="C1238" s="17" t="s">
        <v>2221</v>
      </c>
      <c r="D1238" s="13" t="s">
        <v>2222</v>
      </c>
      <c r="E1238" s="17" t="s">
        <v>686</v>
      </c>
      <c r="F1238" s="14" t="s">
        <v>241</v>
      </c>
      <c r="G1238" s="128">
        <v>169</v>
      </c>
      <c r="H1238" s="73">
        <v>198.03560000000002</v>
      </c>
      <c r="I1238" s="73">
        <v>33468.0164</v>
      </c>
      <c r="J1238" s="73">
        <f t="shared" si="80"/>
        <v>38822.899023999998</v>
      </c>
      <c r="K1238" s="4" t="s">
        <v>177</v>
      </c>
      <c r="L1238" s="16">
        <f t="shared" si="81"/>
        <v>169</v>
      </c>
      <c r="M1238" s="73">
        <f t="shared" si="82"/>
        <v>38822.899023999998</v>
      </c>
      <c r="N1238" s="29"/>
      <c r="O1238" s="32"/>
      <c r="P1238" s="74" t="s">
        <v>87</v>
      </c>
      <c r="Q1238" s="114" t="s">
        <v>89</v>
      </c>
      <c r="R1238" s="78" t="s">
        <v>57</v>
      </c>
      <c r="S1238" s="101" t="s">
        <v>261</v>
      </c>
      <c r="T1238" s="52" t="s">
        <v>929</v>
      </c>
      <c r="U1238" s="63" t="s">
        <v>937</v>
      </c>
      <c r="V1238" s="7">
        <v>8</v>
      </c>
    </row>
    <row r="1239" spans="1:22" ht="31" customHeight="1" x14ac:dyDescent="0.35">
      <c r="A1239" s="24" t="s">
        <v>2208</v>
      </c>
      <c r="B1239" s="13" t="s">
        <v>14</v>
      </c>
      <c r="C1239" s="17" t="s">
        <v>2221</v>
      </c>
      <c r="D1239" s="13" t="s">
        <v>2222</v>
      </c>
      <c r="E1239" s="17" t="s">
        <v>686</v>
      </c>
      <c r="F1239" s="14" t="s">
        <v>241</v>
      </c>
      <c r="G1239" s="128">
        <v>135.81</v>
      </c>
      <c r="H1239" s="73">
        <v>198.03560000000002</v>
      </c>
      <c r="I1239" s="73">
        <v>26895.214836000003</v>
      </c>
      <c r="J1239" s="73">
        <f t="shared" si="80"/>
        <v>31198.449209760001</v>
      </c>
      <c r="K1239" s="4" t="s">
        <v>177</v>
      </c>
      <c r="L1239" s="16">
        <f t="shared" si="81"/>
        <v>135.81</v>
      </c>
      <c r="M1239" s="73">
        <f t="shared" si="82"/>
        <v>31198.449209760001</v>
      </c>
      <c r="N1239" s="29"/>
      <c r="O1239" s="32"/>
      <c r="P1239" s="74" t="s">
        <v>87</v>
      </c>
      <c r="Q1239" s="114" t="s">
        <v>89</v>
      </c>
      <c r="R1239" s="78" t="s">
        <v>57</v>
      </c>
      <c r="S1239" s="101" t="s">
        <v>261</v>
      </c>
      <c r="T1239" s="52" t="s">
        <v>929</v>
      </c>
      <c r="U1239" s="63" t="s">
        <v>937</v>
      </c>
      <c r="V1239" s="7">
        <v>8</v>
      </c>
    </row>
    <row r="1240" spans="1:22" ht="31" customHeight="1" x14ac:dyDescent="0.35">
      <c r="A1240" s="24" t="s">
        <v>2209</v>
      </c>
      <c r="B1240" s="13" t="s">
        <v>14</v>
      </c>
      <c r="C1240" s="17" t="s">
        <v>2221</v>
      </c>
      <c r="D1240" s="13" t="s">
        <v>2222</v>
      </c>
      <c r="E1240" s="17" t="s">
        <v>686</v>
      </c>
      <c r="F1240" s="14" t="s">
        <v>241</v>
      </c>
      <c r="G1240" s="128">
        <v>353</v>
      </c>
      <c r="H1240" s="73">
        <v>198.03560000000002</v>
      </c>
      <c r="I1240" s="73">
        <v>69906.566800000001</v>
      </c>
      <c r="J1240" s="73">
        <f t="shared" si="80"/>
        <v>81091.617487999989</v>
      </c>
      <c r="K1240" s="4" t="s">
        <v>177</v>
      </c>
      <c r="L1240" s="16">
        <f t="shared" si="81"/>
        <v>353</v>
      </c>
      <c r="M1240" s="73">
        <f t="shared" si="82"/>
        <v>81091.617487999989</v>
      </c>
      <c r="N1240" s="29"/>
      <c r="O1240" s="32"/>
      <c r="P1240" s="74" t="s">
        <v>87</v>
      </c>
      <c r="Q1240" s="115" t="s">
        <v>720</v>
      </c>
      <c r="R1240" s="78" t="s">
        <v>57</v>
      </c>
      <c r="S1240" s="101" t="s">
        <v>262</v>
      </c>
      <c r="T1240" s="52" t="s">
        <v>929</v>
      </c>
      <c r="U1240" s="63" t="s">
        <v>937</v>
      </c>
      <c r="V1240" s="7">
        <v>8</v>
      </c>
    </row>
    <row r="1241" spans="1:22" ht="31" customHeight="1" x14ac:dyDescent="0.35">
      <c r="A1241" s="24" t="s">
        <v>2210</v>
      </c>
      <c r="B1241" s="13" t="s">
        <v>14</v>
      </c>
      <c r="C1241" s="17" t="s">
        <v>2221</v>
      </c>
      <c r="D1241" s="13" t="s">
        <v>2222</v>
      </c>
      <c r="E1241" s="17" t="s">
        <v>691</v>
      </c>
      <c r="F1241" s="14" t="s">
        <v>241</v>
      </c>
      <c r="G1241" s="128">
        <v>52</v>
      </c>
      <c r="H1241" s="73">
        <v>198.03560000000002</v>
      </c>
      <c r="I1241" s="73">
        <v>10297.851200000001</v>
      </c>
      <c r="J1241" s="73">
        <f t="shared" si="80"/>
        <v>11945.507392</v>
      </c>
      <c r="K1241" s="4" t="s">
        <v>177</v>
      </c>
      <c r="L1241" s="16">
        <f t="shared" si="81"/>
        <v>52</v>
      </c>
      <c r="M1241" s="73">
        <f t="shared" si="82"/>
        <v>11945.507392</v>
      </c>
      <c r="N1241" s="29"/>
      <c r="O1241" s="32"/>
      <c r="P1241" s="74" t="s">
        <v>87</v>
      </c>
      <c r="Q1241" s="115" t="s">
        <v>720</v>
      </c>
      <c r="R1241" s="78" t="s">
        <v>57</v>
      </c>
      <c r="S1241" s="101" t="s">
        <v>262</v>
      </c>
      <c r="T1241" s="52" t="s">
        <v>929</v>
      </c>
      <c r="U1241" s="63" t="s">
        <v>937</v>
      </c>
      <c r="V1241" s="7">
        <v>8</v>
      </c>
    </row>
    <row r="1242" spans="1:22" ht="31" customHeight="1" x14ac:dyDescent="0.35">
      <c r="A1242" s="24" t="s">
        <v>2211</v>
      </c>
      <c r="B1242" s="13" t="s">
        <v>14</v>
      </c>
      <c r="C1242" s="17" t="s">
        <v>2221</v>
      </c>
      <c r="D1242" s="13" t="s">
        <v>2222</v>
      </c>
      <c r="E1242" s="17" t="s">
        <v>685</v>
      </c>
      <c r="F1242" s="14" t="s">
        <v>241</v>
      </c>
      <c r="G1242" s="128">
        <v>38</v>
      </c>
      <c r="H1242" s="73">
        <v>150.54900000000001</v>
      </c>
      <c r="I1242" s="73">
        <v>5720.8620000000001</v>
      </c>
      <c r="J1242" s="73">
        <f t="shared" si="80"/>
        <v>6636.19992</v>
      </c>
      <c r="K1242" s="4" t="s">
        <v>177</v>
      </c>
      <c r="L1242" s="16">
        <f t="shared" si="81"/>
        <v>38</v>
      </c>
      <c r="M1242" s="73">
        <f t="shared" si="82"/>
        <v>6636.19992</v>
      </c>
      <c r="N1242" s="29"/>
      <c r="O1242" s="32"/>
      <c r="P1242" s="74" t="s">
        <v>87</v>
      </c>
      <c r="Q1242" s="115" t="s">
        <v>720</v>
      </c>
      <c r="R1242" s="78" t="s">
        <v>57</v>
      </c>
      <c r="S1242" s="101" t="s">
        <v>262</v>
      </c>
      <c r="T1242" s="52" t="s">
        <v>929</v>
      </c>
      <c r="U1242" s="63" t="s">
        <v>937</v>
      </c>
      <c r="V1242" s="7">
        <v>8</v>
      </c>
    </row>
    <row r="1243" spans="1:22" ht="31" customHeight="1" x14ac:dyDescent="0.35">
      <c r="A1243" s="24" t="s">
        <v>2212</v>
      </c>
      <c r="B1243" s="13" t="s">
        <v>14</v>
      </c>
      <c r="C1243" s="17" t="s">
        <v>2221</v>
      </c>
      <c r="D1243" s="13" t="s">
        <v>2222</v>
      </c>
      <c r="E1243" s="17" t="s">
        <v>693</v>
      </c>
      <c r="F1243" s="14" t="s">
        <v>241</v>
      </c>
      <c r="G1243" s="128">
        <v>24</v>
      </c>
      <c r="H1243" s="73">
        <v>150.54900000000001</v>
      </c>
      <c r="I1243" s="73">
        <v>3613.1760000000004</v>
      </c>
      <c r="J1243" s="73">
        <f t="shared" si="80"/>
        <v>4191.2841600000002</v>
      </c>
      <c r="K1243" s="4" t="s">
        <v>177</v>
      </c>
      <c r="L1243" s="16">
        <f t="shared" si="81"/>
        <v>24</v>
      </c>
      <c r="M1243" s="73">
        <f t="shared" si="82"/>
        <v>4191.2841600000002</v>
      </c>
      <c r="N1243" s="29"/>
      <c r="O1243" s="32"/>
      <c r="P1243" s="74" t="s">
        <v>87</v>
      </c>
      <c r="Q1243" s="115" t="s">
        <v>720</v>
      </c>
      <c r="R1243" s="78" t="s">
        <v>57</v>
      </c>
      <c r="S1243" s="101" t="s">
        <v>262</v>
      </c>
      <c r="T1243" s="52" t="s">
        <v>929</v>
      </c>
      <c r="U1243" s="63" t="s">
        <v>937</v>
      </c>
      <c r="V1243" s="7">
        <v>8</v>
      </c>
    </row>
    <row r="1244" spans="1:22" ht="31" customHeight="1" x14ac:dyDescent="0.35">
      <c r="A1244" s="24" t="s">
        <v>2213</v>
      </c>
      <c r="B1244" s="13" t="s">
        <v>14</v>
      </c>
      <c r="C1244" s="17" t="s">
        <v>2221</v>
      </c>
      <c r="D1244" s="13" t="s">
        <v>2222</v>
      </c>
      <c r="E1244" s="17" t="s">
        <v>684</v>
      </c>
      <c r="F1244" s="14" t="s">
        <v>241</v>
      </c>
      <c r="G1244" s="128">
        <v>24</v>
      </c>
      <c r="H1244" s="73">
        <v>150.54900000000001</v>
      </c>
      <c r="I1244" s="73">
        <v>3613.1760000000004</v>
      </c>
      <c r="J1244" s="73">
        <f t="shared" si="80"/>
        <v>4191.2841600000002</v>
      </c>
      <c r="K1244" s="4" t="s">
        <v>177</v>
      </c>
      <c r="L1244" s="16">
        <f t="shared" si="81"/>
        <v>24</v>
      </c>
      <c r="M1244" s="73">
        <f t="shared" si="82"/>
        <v>4191.2841600000002</v>
      </c>
      <c r="N1244" s="29"/>
      <c r="O1244" s="32"/>
      <c r="P1244" s="74" t="s">
        <v>87</v>
      </c>
      <c r="Q1244" s="115" t="s">
        <v>720</v>
      </c>
      <c r="R1244" s="78" t="s">
        <v>57</v>
      </c>
      <c r="S1244" s="101" t="s">
        <v>262</v>
      </c>
      <c r="T1244" s="52" t="s">
        <v>929</v>
      </c>
      <c r="U1244" s="63" t="s">
        <v>937</v>
      </c>
      <c r="V1244" s="7">
        <v>8</v>
      </c>
    </row>
    <row r="1245" spans="1:22" ht="31" customHeight="1" x14ac:dyDescent="0.35">
      <c r="A1245" s="24" t="s">
        <v>2214</v>
      </c>
      <c r="B1245" s="13" t="s">
        <v>14</v>
      </c>
      <c r="C1245" s="17" t="s">
        <v>2221</v>
      </c>
      <c r="D1245" s="13" t="s">
        <v>2222</v>
      </c>
      <c r="E1245" s="17" t="s">
        <v>682</v>
      </c>
      <c r="F1245" s="14" t="s">
        <v>241</v>
      </c>
      <c r="G1245" s="128">
        <v>145</v>
      </c>
      <c r="H1245" s="73">
        <v>53.360900000000001</v>
      </c>
      <c r="I1245" s="73">
        <v>7737.3305</v>
      </c>
      <c r="J1245" s="73">
        <f t="shared" si="80"/>
        <v>8975.3033799999994</v>
      </c>
      <c r="K1245" s="4" t="s">
        <v>177</v>
      </c>
      <c r="L1245" s="16">
        <f t="shared" si="81"/>
        <v>145</v>
      </c>
      <c r="M1245" s="73">
        <f t="shared" si="82"/>
        <v>8975.3033799999994</v>
      </c>
      <c r="N1245" s="29"/>
      <c r="O1245" s="32"/>
      <c r="P1245" s="74" t="s">
        <v>87</v>
      </c>
      <c r="Q1245" s="115" t="s">
        <v>720</v>
      </c>
      <c r="R1245" s="78" t="s">
        <v>57</v>
      </c>
      <c r="S1245" s="101" t="s">
        <v>262</v>
      </c>
      <c r="T1245" s="52" t="s">
        <v>929</v>
      </c>
      <c r="U1245" s="63" t="s">
        <v>937</v>
      </c>
      <c r="V1245" s="7">
        <v>8</v>
      </c>
    </row>
    <row r="1246" spans="1:22" ht="31" customHeight="1" x14ac:dyDescent="0.35">
      <c r="A1246" s="24" t="s">
        <v>2215</v>
      </c>
      <c r="B1246" s="13" t="s">
        <v>14</v>
      </c>
      <c r="C1246" s="17" t="s">
        <v>2221</v>
      </c>
      <c r="D1246" s="13" t="s">
        <v>2222</v>
      </c>
      <c r="E1246" s="17" t="s">
        <v>146</v>
      </c>
      <c r="F1246" s="14" t="s">
        <v>241</v>
      </c>
      <c r="G1246" s="128">
        <v>2733.49</v>
      </c>
      <c r="H1246" s="73">
        <v>589.42099999999994</v>
      </c>
      <c r="I1246" s="73">
        <v>1611176.4092899996</v>
      </c>
      <c r="J1246" s="73">
        <f t="shared" si="80"/>
        <v>1868964.6347763995</v>
      </c>
      <c r="K1246" s="4" t="s">
        <v>177</v>
      </c>
      <c r="L1246" s="16">
        <f t="shared" si="81"/>
        <v>2733.49</v>
      </c>
      <c r="M1246" s="73">
        <f t="shared" si="82"/>
        <v>1868964.6347763995</v>
      </c>
      <c r="N1246" s="29"/>
      <c r="O1246" s="32"/>
      <c r="P1246" s="74" t="s">
        <v>88</v>
      </c>
      <c r="Q1246" s="114" t="s">
        <v>154</v>
      </c>
      <c r="R1246" s="78" t="s">
        <v>57</v>
      </c>
      <c r="S1246" s="72" t="s">
        <v>173</v>
      </c>
      <c r="T1246" s="52" t="s">
        <v>866</v>
      </c>
      <c r="U1246" s="63" t="s">
        <v>937</v>
      </c>
      <c r="V1246" s="7">
        <v>8</v>
      </c>
    </row>
    <row r="1247" spans="1:22" ht="31" customHeight="1" x14ac:dyDescent="0.35">
      <c r="A1247" s="24" t="s">
        <v>2216</v>
      </c>
      <c r="B1247" s="13" t="s">
        <v>14</v>
      </c>
      <c r="C1247" s="17" t="s">
        <v>2221</v>
      </c>
      <c r="D1247" s="13" t="s">
        <v>2222</v>
      </c>
      <c r="E1247" s="17" t="s">
        <v>146</v>
      </c>
      <c r="F1247" s="14" t="s">
        <v>241</v>
      </c>
      <c r="G1247" s="128">
        <v>693.06</v>
      </c>
      <c r="H1247" s="73">
        <v>589.42099999999994</v>
      </c>
      <c r="I1247" s="73">
        <v>408504.1182599999</v>
      </c>
      <c r="J1247" s="73">
        <f t="shared" si="80"/>
        <v>473864.77718159987</v>
      </c>
      <c r="K1247" s="4" t="s">
        <v>177</v>
      </c>
      <c r="L1247" s="16">
        <f t="shared" si="81"/>
        <v>693.06</v>
      </c>
      <c r="M1247" s="73">
        <f t="shared" si="82"/>
        <v>473864.77718159987</v>
      </c>
      <c r="N1247" s="29"/>
      <c r="O1247" s="32"/>
      <c r="P1247" s="74" t="s">
        <v>88</v>
      </c>
      <c r="Q1247" s="114" t="s">
        <v>154</v>
      </c>
      <c r="R1247" s="78" t="s">
        <v>57</v>
      </c>
      <c r="S1247" s="52" t="s">
        <v>173</v>
      </c>
      <c r="T1247" s="52" t="s">
        <v>866</v>
      </c>
      <c r="U1247" s="63" t="s">
        <v>937</v>
      </c>
      <c r="V1247" s="7">
        <v>8</v>
      </c>
    </row>
    <row r="1248" spans="1:22" ht="40" customHeight="1" x14ac:dyDescent="0.35">
      <c r="A1248" s="24" t="s">
        <v>2217</v>
      </c>
      <c r="B1248" s="13" t="s">
        <v>14</v>
      </c>
      <c r="C1248" s="17" t="s">
        <v>2221</v>
      </c>
      <c r="D1248" s="13" t="s">
        <v>2222</v>
      </c>
      <c r="E1248" s="17" t="s">
        <v>146</v>
      </c>
      <c r="F1248" s="13" t="s">
        <v>241</v>
      </c>
      <c r="G1248" s="128">
        <v>286</v>
      </c>
      <c r="H1248" s="73">
        <v>589.42099999999994</v>
      </c>
      <c r="I1248" s="73">
        <v>168574.40599999999</v>
      </c>
      <c r="J1248" s="73">
        <f t="shared" si="80"/>
        <v>195546.31095999997</v>
      </c>
      <c r="K1248" s="4" t="s">
        <v>177</v>
      </c>
      <c r="L1248" s="16">
        <f t="shared" si="81"/>
        <v>286</v>
      </c>
      <c r="M1248" s="73">
        <f t="shared" si="82"/>
        <v>195546.31095999997</v>
      </c>
      <c r="N1248" s="29"/>
      <c r="O1248" s="32"/>
      <c r="P1248" s="74" t="s">
        <v>88</v>
      </c>
      <c r="Q1248" s="114" t="s">
        <v>134</v>
      </c>
      <c r="R1248" s="78" t="s">
        <v>57</v>
      </c>
      <c r="S1248" s="52" t="s">
        <v>233</v>
      </c>
      <c r="T1248" s="52" t="s">
        <v>866</v>
      </c>
      <c r="U1248" s="63" t="s">
        <v>937</v>
      </c>
      <c r="V1248" s="7">
        <v>8</v>
      </c>
    </row>
    <row r="1249" spans="1:19" s="5" customFormat="1" ht="31.5" customHeight="1" thickBot="1" x14ac:dyDescent="0.4">
      <c r="A1249" s="24"/>
      <c r="B1249" s="49" t="s">
        <v>14</v>
      </c>
      <c r="C1249" s="145" t="s">
        <v>2226</v>
      </c>
      <c r="D1249" s="146"/>
      <c r="E1249" s="147"/>
      <c r="F1249" s="25"/>
      <c r="G1249" s="126">
        <f>SUM(G9:G1248)</f>
        <v>1553389.3912399986</v>
      </c>
      <c r="H1249" s="127">
        <f>I1249/G1249</f>
        <v>2139.202889980922</v>
      </c>
      <c r="I1249" s="126">
        <f>SUM(I9:I1248)</f>
        <v>3323015075.0063105</v>
      </c>
      <c r="J1249" s="126">
        <f>SUM(J9:J1248)</f>
        <v>3854697487.0073171</v>
      </c>
      <c r="K1249" s="26" t="s">
        <v>177</v>
      </c>
      <c r="L1249" s="126">
        <f>SUM(L9:L1248)</f>
        <v>1553389.3912399986</v>
      </c>
      <c r="M1249" s="126">
        <f>SUM(M9:M1248)</f>
        <v>3854697487.0073171</v>
      </c>
      <c r="N1249" s="25"/>
      <c r="O1249" s="27"/>
      <c r="P1249" s="18"/>
      <c r="Q1249" s="19"/>
      <c r="R1249" s="19"/>
      <c r="S1249" s="20"/>
    </row>
    <row r="1250" spans="1:19" ht="13" customHeight="1" x14ac:dyDescent="0.35">
      <c r="O1250" s="7"/>
      <c r="P1250" s="19"/>
    </row>
    <row r="1251" spans="1:19" ht="13" customHeight="1" x14ac:dyDescent="0.35">
      <c r="G1251" s="9"/>
      <c r="J1251" s="22"/>
      <c r="M1251" s="12"/>
      <c r="O1251" s="7"/>
      <c r="P1251" s="19"/>
    </row>
    <row r="1252" spans="1:19" ht="13" customHeight="1" x14ac:dyDescent="0.35">
      <c r="G1252" s="21"/>
      <c r="I1252" s="6"/>
      <c r="O1252" s="7"/>
      <c r="P1252" s="19"/>
      <c r="S1252" s="69"/>
    </row>
    <row r="1253" spans="1:19" ht="13" customHeight="1" x14ac:dyDescent="0.35">
      <c r="G1253" s="8"/>
      <c r="M1253" s="6"/>
      <c r="O1253" s="7"/>
      <c r="P1253" s="19"/>
    </row>
    <row r="1254" spans="1:19" ht="13" customHeight="1" x14ac:dyDescent="0.35">
      <c r="O1254" s="7"/>
      <c r="P1254" s="19"/>
    </row>
    <row r="1255" spans="1:19" ht="13" customHeight="1" x14ac:dyDescent="0.35">
      <c r="O1255" s="7"/>
      <c r="P1255" s="19"/>
    </row>
  </sheetData>
  <autoFilter ref="A8:Y8" xr:uid="{00000000-0001-0000-0000-000000000000}"/>
  <mergeCells count="13">
    <mergeCell ref="C1249:E1249"/>
    <mergeCell ref="A1:P1"/>
    <mergeCell ref="A2:J2"/>
    <mergeCell ref="K2:O2"/>
    <mergeCell ref="N4:O4"/>
    <mergeCell ref="A5:O5"/>
    <mergeCell ref="F6:F7"/>
    <mergeCell ref="G6:O6"/>
    <mergeCell ref="A6:A7"/>
    <mergeCell ref="B6:B7"/>
    <mergeCell ref="C6:C7"/>
    <mergeCell ref="D6:D7"/>
    <mergeCell ref="E6:E7"/>
  </mergeCells>
  <phoneticPr fontId="12" type="noConversion"/>
  <pageMargins left="0.19685039370078741" right="0" top="0.39370078740157483" bottom="0.19685039370078741" header="0.19685039370078741" footer="0.31496062992125984"/>
  <pageSetup paperSize="9" scale="60" orientation="landscape" r:id="rId1"/>
  <ignoredErrors>
    <ignoredError sqref="G1249 L1249" formulaRange="1"/>
    <ignoredError sqref="H1249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81A90-B753-4007-90E9-F40ED2EAF76F}">
  <dimension ref="A1:C8"/>
  <sheetViews>
    <sheetView workbookViewId="0">
      <selection activeCell="B2" sqref="B2"/>
    </sheetView>
  </sheetViews>
  <sheetFormatPr defaultRowHeight="14.5" x14ac:dyDescent="0.35"/>
  <cols>
    <col min="2" max="2" width="22.54296875" customWidth="1"/>
    <col min="3" max="3" width="34.453125" customWidth="1"/>
  </cols>
  <sheetData>
    <row r="1" spans="1:3" x14ac:dyDescent="0.35">
      <c r="A1" s="118">
        <v>1</v>
      </c>
      <c r="B1" s="119" t="s">
        <v>74</v>
      </c>
      <c r="C1" s="120" t="s">
        <v>237</v>
      </c>
    </row>
    <row r="2" spans="1:3" x14ac:dyDescent="0.35">
      <c r="A2" s="120">
        <v>2</v>
      </c>
      <c r="B2" s="120" t="s">
        <v>57</v>
      </c>
      <c r="C2" s="120" t="s">
        <v>237</v>
      </c>
    </row>
    <row r="3" spans="1:3" x14ac:dyDescent="0.35">
      <c r="A3" s="120">
        <v>3</v>
      </c>
      <c r="B3" s="120" t="s">
        <v>74</v>
      </c>
      <c r="C3" s="120" t="s">
        <v>697</v>
      </c>
    </row>
    <row r="4" spans="1:3" x14ac:dyDescent="0.35">
      <c r="A4" s="120">
        <v>4</v>
      </c>
      <c r="B4" s="120" t="s">
        <v>57</v>
      </c>
      <c r="C4" s="120" t="s">
        <v>697</v>
      </c>
    </row>
    <row r="5" spans="1:3" x14ac:dyDescent="0.35">
      <c r="A5" s="120">
        <v>5</v>
      </c>
      <c r="B5" s="120" t="s">
        <v>74</v>
      </c>
      <c r="C5" s="120" t="s">
        <v>729</v>
      </c>
    </row>
    <row r="6" spans="1:3" x14ac:dyDescent="0.35">
      <c r="A6" s="120">
        <v>6</v>
      </c>
      <c r="B6" s="120" t="s">
        <v>57</v>
      </c>
      <c r="C6" s="120" t="s">
        <v>729</v>
      </c>
    </row>
    <row r="7" spans="1:3" ht="30" customHeight="1" x14ac:dyDescent="0.35">
      <c r="A7" s="120">
        <v>7</v>
      </c>
      <c r="B7" s="120" t="s">
        <v>74</v>
      </c>
      <c r="C7" s="121" t="s">
        <v>976</v>
      </c>
    </row>
    <row r="8" spans="1:3" ht="30" customHeight="1" x14ac:dyDescent="0.35">
      <c r="A8" s="120">
        <v>8</v>
      </c>
      <c r="B8" s="120" t="s">
        <v>57</v>
      </c>
      <c r="C8" s="121" t="s">
        <v>976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января по декабрь 26г.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2026-05-20T11:59:07Z</dcterms:modified>
</cp:coreProperties>
</file>